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2 March 2021\82 Table 28.06.2021 1.30 pm\"/>
    </mc:Choice>
  </mc:AlternateContent>
  <bookViews>
    <workbookView xWindow="0" yWindow="0" windowWidth="20490" windowHeight="5655" tabRatio="866" activeTab="11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1F-1" sheetId="20" r:id="rId13"/>
    <sheet name="T1E (2)" sheetId="13" r:id="rId14"/>
    <sheet name="T1E" sheetId="14" r:id="rId15"/>
    <sheet name="T1d" sheetId="15" r:id="rId16"/>
    <sheet name="T1C" sheetId="16" r:id="rId17"/>
    <sheet name="t1b" sheetId="17" r:id="rId18"/>
    <sheet name="t1a" sheetId="18" r:id="rId19"/>
    <sheet name="AsOn" sheetId="19" state="hidden" r:id="rId20"/>
  </sheets>
  <definedNames>
    <definedName name="Excel_BuiltIn_Print_Area" localSheetId="17">t1b!$A$1:$Q$68</definedName>
    <definedName name="Excel_BuiltIn_Print_Area" localSheetId="16">T1C!$A$1:$Q$67</definedName>
    <definedName name="Excel_BuiltIn_Print_Area" localSheetId="15">T1d!$A$1:$L$67</definedName>
    <definedName name="Excel_BuiltIn_Print_Area" localSheetId="14">T1E!$A$1:$O$67</definedName>
    <definedName name="Excel_BuiltIn_Print_Area" localSheetId="11">T1F!$A$1:$K$67</definedName>
    <definedName name="Excel_BuiltIn_Print_Area" localSheetId="10">'T1F-2'!$A$1:$Q$67</definedName>
    <definedName name="Excel_BuiltIn_Print_Area" localSheetId="9">'T1F-3'!$A$1:$K$67</definedName>
    <definedName name="Excel_BuiltIn_Print_Area" localSheetId="8">T1G!$A$1:$L$67</definedName>
    <definedName name="Excel_BuiltIn_Print_Area" localSheetId="7">T1H!$A$1:$L$67</definedName>
    <definedName name="Excel_BuiltIn_Print_Area" localSheetId="6">T1I!$A$1:$K$67</definedName>
    <definedName name="Excel_BuiltIn_Print_Area" localSheetId="4">t1j!$A$1:$K$67</definedName>
    <definedName name="Excel_BuiltIn_Print_Area" localSheetId="5">T1K!$A$1:$K$67</definedName>
    <definedName name="Excel_BuiltIn_Print_Area" localSheetId="2">T1k1!$A$1:$K$67</definedName>
    <definedName name="Excel_BuiltIn_Print_Area" localSheetId="3">T1L!$A$2:$V$69</definedName>
    <definedName name="Excel_BuiltIn_Print_Area" localSheetId="0">T1M!$A$1:$J$66</definedName>
    <definedName name="_xlnm.Print_Area" localSheetId="17">t1b!$A$1:$R$67</definedName>
    <definedName name="_xlnm.Print_Area" localSheetId="16">T1C!$A$1:$R$67</definedName>
    <definedName name="_xlnm.Print_Area" localSheetId="15">T1d!$A$1:$M$67</definedName>
    <definedName name="_xlnm.Print_Area" localSheetId="14">T1E!$A$1:$P$67</definedName>
    <definedName name="_xlnm.Print_Area" localSheetId="11">T1F!$A$1:$L$67</definedName>
    <definedName name="_xlnm.Print_Area" localSheetId="12">'T1F-1'!$A$1:$H$67</definedName>
    <definedName name="_xlnm.Print_Area" localSheetId="10">'T1F-2'!$A$1:$R$67</definedName>
    <definedName name="_xlnm.Print_Area" localSheetId="9">'T1F-3'!$A$1:$L$67</definedName>
    <definedName name="_xlnm.Print_Area" localSheetId="8">T1G!$A$1:$M$67</definedName>
    <definedName name="_xlnm.Print_Area" localSheetId="7">T1H!$A$1:$R$67</definedName>
    <definedName name="_xlnm.Print_Area" localSheetId="6">T1I!$A$1:$L$67</definedName>
    <definedName name="_xlnm.Print_Area" localSheetId="4">t1j!$A$1:$L$68</definedName>
    <definedName name="_xlnm.Print_Area" localSheetId="5">T1K!$A$1:$L$67</definedName>
    <definedName name="_xlnm.Print_Area" localSheetId="2">T1k1!$A$1:$L$68</definedName>
    <definedName name="_xlnm.Print_Area" localSheetId="3">T1L!$A$1:$V$69</definedName>
    <definedName name="_xlnm.Print_Area" localSheetId="0">T1M!$A$1:$H$66</definedName>
    <definedName name="_xlnm.Print_Area" localSheetId="1">T1N!$A$1:$W$69</definedName>
  </definedNames>
  <calcPr calcId="152511"/>
</workbook>
</file>

<file path=xl/calcChain.xml><?xml version="1.0" encoding="utf-8"?>
<calcChain xmlns="http://schemas.openxmlformats.org/spreadsheetml/2006/main">
  <c r="O66" i="18" l="1"/>
  <c r="J66" i="18"/>
  <c r="I66" i="18"/>
  <c r="N66" i="18" s="1"/>
  <c r="H66" i="18"/>
  <c r="L66" i="18" s="1"/>
  <c r="E66" i="18"/>
  <c r="F66" i="18" s="1"/>
  <c r="D66" i="18"/>
  <c r="C66" i="18"/>
  <c r="G66" i="18" s="1"/>
  <c r="Q65" i="18"/>
  <c r="Q64" i="18"/>
  <c r="Q63" i="18"/>
  <c r="Q62" i="18"/>
  <c r="Q61" i="18"/>
  <c r="Q60" i="18"/>
  <c r="Q59" i="18"/>
  <c r="Q58" i="18"/>
  <c r="N57" i="18"/>
  <c r="M57" i="18"/>
  <c r="J57" i="18"/>
  <c r="I57" i="18"/>
  <c r="I67" i="18" s="1"/>
  <c r="H57" i="18"/>
  <c r="H67" i="18" s="1"/>
  <c r="F57" i="18"/>
  <c r="E57" i="18"/>
  <c r="G57" i="18" s="1"/>
  <c r="D57" i="18"/>
  <c r="D67" i="18" s="1"/>
  <c r="C57" i="18"/>
  <c r="Q56" i="18"/>
  <c r="M55" i="18"/>
  <c r="J55" i="18"/>
  <c r="O55" i="18" s="1"/>
  <c r="Q55" i="18" s="1"/>
  <c r="I55" i="18"/>
  <c r="N55" i="18" s="1"/>
  <c r="H55" i="18"/>
  <c r="L55" i="18" s="1"/>
  <c r="E55" i="18"/>
  <c r="D55" i="18"/>
  <c r="C55" i="18"/>
  <c r="Q54" i="18"/>
  <c r="Q53" i="18"/>
  <c r="Q52" i="18"/>
  <c r="Q51" i="18"/>
  <c r="Q50" i="18"/>
  <c r="Q49" i="18"/>
  <c r="Q48" i="18"/>
  <c r="N47" i="18"/>
  <c r="M47" i="18"/>
  <c r="J47" i="18"/>
  <c r="I47" i="18"/>
  <c r="H47" i="18"/>
  <c r="F47" i="18"/>
  <c r="E47" i="18"/>
  <c r="G47" i="18" s="1"/>
  <c r="D47" i="18"/>
  <c r="C47" i="18"/>
  <c r="Q46" i="18"/>
  <c r="Q45" i="18"/>
  <c r="Q44" i="18"/>
  <c r="Q43" i="18"/>
  <c r="Q42" i="18"/>
  <c r="Q41" i="18"/>
  <c r="Q40" i="18"/>
  <c r="Q39" i="18"/>
  <c r="Q38" i="18"/>
  <c r="Q37" i="18"/>
  <c r="Q36" i="18"/>
  <c r="Q35" i="18"/>
  <c r="Q34" i="18"/>
  <c r="Q33" i="18"/>
  <c r="Q32" i="18"/>
  <c r="Q31" i="18"/>
  <c r="Q30" i="18"/>
  <c r="Q29" i="18"/>
  <c r="Q28" i="18"/>
  <c r="O27" i="18"/>
  <c r="N27" i="18"/>
  <c r="K27" i="18"/>
  <c r="J27" i="18"/>
  <c r="L27" i="18" s="1"/>
  <c r="I27" i="18"/>
  <c r="H27" i="18"/>
  <c r="G27" i="18"/>
  <c r="E27" i="18"/>
  <c r="D27" i="18"/>
  <c r="C27" i="18"/>
  <c r="F27" i="18" s="1"/>
  <c r="Q26" i="18"/>
  <c r="Q25" i="18"/>
  <c r="Q24" i="18"/>
  <c r="Q23" i="18"/>
  <c r="Q22" i="18"/>
  <c r="Q21" i="18"/>
  <c r="Q20" i="18"/>
  <c r="Q19" i="18"/>
  <c r="Q18" i="18"/>
  <c r="Q17" i="18"/>
  <c r="Q16" i="18"/>
  <c r="Q15" i="18"/>
  <c r="Q14" i="18"/>
  <c r="Q13" i="18"/>
  <c r="Q12" i="18"/>
  <c r="Q11" i="18"/>
  <c r="Q10" i="18"/>
  <c r="Q9" i="18"/>
  <c r="Q8" i="18"/>
  <c r="Q7" i="18"/>
  <c r="Q6" i="18"/>
  <c r="M5" i="18"/>
  <c r="Q4" i="18"/>
  <c r="O4" i="18"/>
  <c r="O5" i="18" s="1"/>
  <c r="N4" i="18"/>
  <c r="N5" i="18" s="1"/>
  <c r="M4" i="18"/>
  <c r="K4" i="18"/>
  <c r="J4" i="18"/>
  <c r="J5" i="18" s="1"/>
  <c r="I4" i="18"/>
  <c r="I5" i="18" s="1"/>
  <c r="H4" i="18"/>
  <c r="H5" i="18" s="1"/>
  <c r="F4" i="18"/>
  <c r="E4" i="18"/>
  <c r="E5" i="18" s="1"/>
  <c r="D4" i="18"/>
  <c r="D5" i="18" s="1"/>
  <c r="C4" i="18"/>
  <c r="C5" i="18" s="1"/>
  <c r="C2" i="18"/>
  <c r="M67" i="17"/>
  <c r="P66" i="17"/>
  <c r="O66" i="17"/>
  <c r="N66" i="17"/>
  <c r="M66" i="17"/>
  <c r="Q66" i="17" s="1"/>
  <c r="L66" i="17"/>
  <c r="J66" i="17"/>
  <c r="I66" i="17"/>
  <c r="H66" i="17"/>
  <c r="K66" i="17" s="1"/>
  <c r="E66" i="17"/>
  <c r="F66" i="17" s="1"/>
  <c r="D66" i="17"/>
  <c r="C66" i="17"/>
  <c r="G66" i="17" s="1"/>
  <c r="O57" i="17"/>
  <c r="N57" i="17"/>
  <c r="N67" i="17" s="1"/>
  <c r="M57" i="17"/>
  <c r="Q57" i="17" s="1"/>
  <c r="K57" i="17"/>
  <c r="J57" i="17"/>
  <c r="I57" i="17"/>
  <c r="H57" i="17"/>
  <c r="L57" i="17" s="1"/>
  <c r="E57" i="17"/>
  <c r="D57" i="17"/>
  <c r="C57" i="17"/>
  <c r="O55" i="17"/>
  <c r="P55" i="17" s="1"/>
  <c r="N55" i="17"/>
  <c r="M55" i="17"/>
  <c r="Q55" i="17" s="1"/>
  <c r="J55" i="17"/>
  <c r="K55" i="17" s="1"/>
  <c r="I55" i="17"/>
  <c r="H55" i="17"/>
  <c r="F55" i="17"/>
  <c r="E55" i="17"/>
  <c r="D55" i="17"/>
  <c r="C55" i="17"/>
  <c r="G55" i="17" s="1"/>
  <c r="P47" i="17"/>
  <c r="O47" i="17"/>
  <c r="N47" i="17"/>
  <c r="M47" i="17"/>
  <c r="Q47" i="17" s="1"/>
  <c r="K47" i="17"/>
  <c r="J47" i="17"/>
  <c r="I47" i="17"/>
  <c r="I67" i="17" s="1"/>
  <c r="H47" i="17"/>
  <c r="F47" i="17"/>
  <c r="E47" i="17"/>
  <c r="E67" i="17" s="1"/>
  <c r="D47" i="17"/>
  <c r="C47" i="17"/>
  <c r="G47" i="17" s="1"/>
  <c r="P27" i="17"/>
  <c r="O27" i="17"/>
  <c r="N27" i="17"/>
  <c r="M27" i="17"/>
  <c r="Q27" i="17" s="1"/>
  <c r="L27" i="17"/>
  <c r="J27" i="17"/>
  <c r="I27" i="17"/>
  <c r="H27" i="17"/>
  <c r="K27" i="17" s="1"/>
  <c r="E27" i="17"/>
  <c r="F27" i="17" s="1"/>
  <c r="D27" i="17"/>
  <c r="C27" i="17"/>
  <c r="G27" i="17" s="1"/>
  <c r="M5" i="17"/>
  <c r="H5" i="17"/>
  <c r="P4" i="17"/>
  <c r="O4" i="17"/>
  <c r="O5" i="17" s="1"/>
  <c r="N4" i="17"/>
  <c r="N5" i="17" s="1"/>
  <c r="M4" i="17"/>
  <c r="K4" i="17"/>
  <c r="J4" i="17"/>
  <c r="J5" i="17" s="1"/>
  <c r="I4" i="17"/>
  <c r="I5" i="17" s="1"/>
  <c r="H4" i="17"/>
  <c r="F4" i="17"/>
  <c r="E4" i="17"/>
  <c r="E5" i="17" s="1"/>
  <c r="D4" i="17"/>
  <c r="D5" i="17" s="1"/>
  <c r="C4" i="17"/>
  <c r="C5" i="17" s="1"/>
  <c r="C2" i="17"/>
  <c r="I67" i="16"/>
  <c r="E67" i="16"/>
  <c r="O66" i="16"/>
  <c r="J66" i="16"/>
  <c r="I66" i="16"/>
  <c r="N66" i="16" s="1"/>
  <c r="Q66" i="16" s="1"/>
  <c r="H66" i="16"/>
  <c r="E66" i="16"/>
  <c r="D66" i="16"/>
  <c r="C66" i="16"/>
  <c r="F66" i="16" s="1"/>
  <c r="Q65" i="16"/>
  <c r="P65" i="16"/>
  <c r="L65" i="16"/>
  <c r="K65" i="16"/>
  <c r="F65" i="16"/>
  <c r="P64" i="16"/>
  <c r="K64" i="16"/>
  <c r="F64" i="16"/>
  <c r="P63" i="16"/>
  <c r="K63" i="16"/>
  <c r="F63" i="16"/>
  <c r="P62" i="16"/>
  <c r="K62" i="16"/>
  <c r="F62" i="16"/>
  <c r="P61" i="16"/>
  <c r="K61" i="16"/>
  <c r="F61" i="16"/>
  <c r="P60" i="16"/>
  <c r="K60" i="16"/>
  <c r="F60" i="16"/>
  <c r="P59" i="16"/>
  <c r="K59" i="16"/>
  <c r="F59" i="16"/>
  <c r="Q58" i="16"/>
  <c r="P58" i="16"/>
  <c r="L58" i="16"/>
  <c r="K58" i="16"/>
  <c r="F58" i="16"/>
  <c r="N57" i="16"/>
  <c r="M57" i="16"/>
  <c r="J57" i="16"/>
  <c r="I57" i="16"/>
  <c r="H57" i="16"/>
  <c r="L57" i="16" s="1"/>
  <c r="F57" i="16"/>
  <c r="E57" i="16"/>
  <c r="D57" i="16"/>
  <c r="C57" i="16"/>
  <c r="Q56" i="16"/>
  <c r="P56" i="16"/>
  <c r="L56" i="16"/>
  <c r="K56" i="16"/>
  <c r="G56" i="16"/>
  <c r="F56" i="16"/>
  <c r="O55" i="16"/>
  <c r="N55" i="16"/>
  <c r="Q55" i="16" s="1"/>
  <c r="K55" i="16"/>
  <c r="J55" i="16"/>
  <c r="I55" i="16"/>
  <c r="H55" i="16"/>
  <c r="M55" i="16" s="1"/>
  <c r="E55" i="16"/>
  <c r="D55" i="16"/>
  <c r="C55" i="16"/>
  <c r="Q54" i="16"/>
  <c r="P54" i="16"/>
  <c r="L54" i="16"/>
  <c r="K54" i="16"/>
  <c r="G54" i="16"/>
  <c r="F54" i="16"/>
  <c r="Q53" i="16"/>
  <c r="P53" i="16"/>
  <c r="L53" i="16"/>
  <c r="K53" i="16"/>
  <c r="G53" i="16"/>
  <c r="F53" i="16"/>
  <c r="Q52" i="16"/>
  <c r="P52" i="16"/>
  <c r="L52" i="16"/>
  <c r="K52" i="16"/>
  <c r="G52" i="16"/>
  <c r="F52" i="16"/>
  <c r="Q51" i="16"/>
  <c r="P51" i="16"/>
  <c r="L51" i="16"/>
  <c r="K51" i="16"/>
  <c r="G51" i="16"/>
  <c r="F51" i="16"/>
  <c r="Q50" i="16"/>
  <c r="P50" i="16"/>
  <c r="L50" i="16"/>
  <c r="K50" i="16"/>
  <c r="G50" i="16"/>
  <c r="F50" i="16"/>
  <c r="Q49" i="16"/>
  <c r="P49" i="16"/>
  <c r="L49" i="16"/>
  <c r="K49" i="16"/>
  <c r="G49" i="16"/>
  <c r="F49" i="16"/>
  <c r="Q48" i="16"/>
  <c r="P48" i="16"/>
  <c r="L48" i="16"/>
  <c r="K48" i="16"/>
  <c r="G48" i="16"/>
  <c r="F48" i="16"/>
  <c r="O47" i="16"/>
  <c r="J47" i="16"/>
  <c r="I47" i="16"/>
  <c r="N47" i="16" s="1"/>
  <c r="Q47" i="16" s="1"/>
  <c r="H47" i="16"/>
  <c r="E47" i="16"/>
  <c r="F47" i="16" s="1"/>
  <c r="D47" i="16"/>
  <c r="D67" i="16" s="1"/>
  <c r="C47" i="16"/>
  <c r="G47" i="16" s="1"/>
  <c r="Q46" i="16"/>
  <c r="P46" i="16"/>
  <c r="L46" i="16"/>
  <c r="K46" i="16"/>
  <c r="G46" i="16"/>
  <c r="F46" i="16"/>
  <c r="P45" i="16"/>
  <c r="K45" i="16"/>
  <c r="F45" i="16"/>
  <c r="P44" i="16"/>
  <c r="K44" i="16"/>
  <c r="F44" i="16"/>
  <c r="Q43" i="16"/>
  <c r="P43" i="16"/>
  <c r="L43" i="16"/>
  <c r="K43" i="16"/>
  <c r="G43" i="16"/>
  <c r="F43" i="16"/>
  <c r="Q42" i="16"/>
  <c r="P42" i="16"/>
  <c r="L42" i="16"/>
  <c r="K42" i="16"/>
  <c r="G42" i="16"/>
  <c r="F42" i="16"/>
  <c r="Q41" i="16"/>
  <c r="P41" i="16"/>
  <c r="L41" i="16"/>
  <c r="K41" i="16"/>
  <c r="G41" i="16"/>
  <c r="F41" i="16"/>
  <c r="Q40" i="16"/>
  <c r="P40" i="16"/>
  <c r="L40" i="16"/>
  <c r="K40" i="16"/>
  <c r="G40" i="16"/>
  <c r="F40" i="16"/>
  <c r="Q39" i="16"/>
  <c r="P39" i="16"/>
  <c r="L39" i="16"/>
  <c r="K39" i="16"/>
  <c r="G39" i="16"/>
  <c r="F39" i="16"/>
  <c r="Q38" i="16"/>
  <c r="P38" i="16"/>
  <c r="L38" i="16"/>
  <c r="K38" i="16"/>
  <c r="G38" i="16"/>
  <c r="F38" i="16"/>
  <c r="Q37" i="16"/>
  <c r="P37" i="16"/>
  <c r="L37" i="16"/>
  <c r="K37" i="16"/>
  <c r="G37" i="16"/>
  <c r="F37" i="16"/>
  <c r="Q36" i="16"/>
  <c r="P36" i="16"/>
  <c r="L36" i="16"/>
  <c r="K36" i="16"/>
  <c r="G36" i="16"/>
  <c r="F36" i="16"/>
  <c r="Q35" i="16"/>
  <c r="P35" i="16"/>
  <c r="L35" i="16"/>
  <c r="K35" i="16"/>
  <c r="G35" i="16"/>
  <c r="F35" i="16"/>
  <c r="Q34" i="16"/>
  <c r="P34" i="16"/>
  <c r="L34" i="16"/>
  <c r="K34" i="16"/>
  <c r="G34" i="16"/>
  <c r="F34" i="16"/>
  <c r="Q33" i="16"/>
  <c r="P33" i="16"/>
  <c r="L33" i="16"/>
  <c r="K33" i="16"/>
  <c r="G33" i="16"/>
  <c r="F33" i="16"/>
  <c r="Q32" i="16"/>
  <c r="P32" i="16"/>
  <c r="L32" i="16"/>
  <c r="K32" i="16"/>
  <c r="G32" i="16"/>
  <c r="F32" i="16"/>
  <c r="Q31" i="16"/>
  <c r="P31" i="16"/>
  <c r="L31" i="16"/>
  <c r="K31" i="16"/>
  <c r="G31" i="16"/>
  <c r="F31" i="16"/>
  <c r="Q30" i="16"/>
  <c r="P30" i="16"/>
  <c r="L30" i="16"/>
  <c r="K30" i="16"/>
  <c r="G30" i="16"/>
  <c r="F30" i="16"/>
  <c r="Q29" i="16"/>
  <c r="P29" i="16"/>
  <c r="L29" i="16"/>
  <c r="K29" i="16"/>
  <c r="G29" i="16"/>
  <c r="F29" i="16"/>
  <c r="Q28" i="16"/>
  <c r="P28" i="16"/>
  <c r="L28" i="16"/>
  <c r="K28" i="16"/>
  <c r="G28" i="16"/>
  <c r="F28" i="16"/>
  <c r="O27" i="16"/>
  <c r="P27" i="16" s="1"/>
  <c r="N27" i="16"/>
  <c r="K27" i="16"/>
  <c r="J27" i="16"/>
  <c r="I27" i="16"/>
  <c r="H27" i="16"/>
  <c r="M27" i="16" s="1"/>
  <c r="G27" i="16"/>
  <c r="E27" i="16"/>
  <c r="D27" i="16"/>
  <c r="C27" i="16"/>
  <c r="F27" i="16" s="1"/>
  <c r="Q26" i="16"/>
  <c r="P26" i="16"/>
  <c r="L26" i="16"/>
  <c r="K26" i="16"/>
  <c r="G26" i="16"/>
  <c r="F26" i="16"/>
  <c r="Q25" i="16"/>
  <c r="P25" i="16"/>
  <c r="L25" i="16"/>
  <c r="K25" i="16"/>
  <c r="G25" i="16"/>
  <c r="F25" i="16"/>
  <c r="Q24" i="16"/>
  <c r="P24" i="16"/>
  <c r="L24" i="16"/>
  <c r="K24" i="16"/>
  <c r="G24" i="16"/>
  <c r="F24" i="16"/>
  <c r="Q23" i="16"/>
  <c r="P23" i="16"/>
  <c r="L23" i="16"/>
  <c r="K23" i="16"/>
  <c r="G23" i="16"/>
  <c r="F23" i="16"/>
  <c r="Q22" i="16"/>
  <c r="P22" i="16"/>
  <c r="L22" i="16"/>
  <c r="K22" i="16"/>
  <c r="G22" i="16"/>
  <c r="F22" i="16"/>
  <c r="Q21" i="16"/>
  <c r="P21" i="16"/>
  <c r="L21" i="16"/>
  <c r="K21" i="16"/>
  <c r="G21" i="16"/>
  <c r="F21" i="16"/>
  <c r="Q20" i="16"/>
  <c r="P20" i="16"/>
  <c r="L20" i="16"/>
  <c r="K20" i="16"/>
  <c r="G20" i="16"/>
  <c r="F20" i="16"/>
  <c r="Q19" i="16"/>
  <c r="P19" i="16"/>
  <c r="L19" i="16"/>
  <c r="K19" i="16"/>
  <c r="G19" i="16"/>
  <c r="F19" i="16"/>
  <c r="Q18" i="16"/>
  <c r="P18" i="16"/>
  <c r="L18" i="16"/>
  <c r="K18" i="16"/>
  <c r="G18" i="16"/>
  <c r="F18" i="16"/>
  <c r="Q17" i="16"/>
  <c r="P17" i="16"/>
  <c r="L17" i="16"/>
  <c r="K17" i="16"/>
  <c r="G17" i="16"/>
  <c r="F17" i="16"/>
  <c r="Q16" i="16"/>
  <c r="P16" i="16"/>
  <c r="L16" i="16"/>
  <c r="K16" i="16"/>
  <c r="G16" i="16"/>
  <c r="F16" i="16"/>
  <c r="Q15" i="16"/>
  <c r="P15" i="16"/>
  <c r="L15" i="16"/>
  <c r="K15" i="16"/>
  <c r="G15" i="16"/>
  <c r="F15" i="16"/>
  <c r="Q14" i="16"/>
  <c r="P14" i="16"/>
  <c r="L14" i="16"/>
  <c r="K14" i="16"/>
  <c r="G14" i="16"/>
  <c r="F14" i="16"/>
  <c r="Q13" i="16"/>
  <c r="P13" i="16"/>
  <c r="L13" i="16"/>
  <c r="K13" i="16"/>
  <c r="G13" i="16"/>
  <c r="F13" i="16"/>
  <c r="Q12" i="16"/>
  <c r="P12" i="16"/>
  <c r="L12" i="16"/>
  <c r="K12" i="16"/>
  <c r="G12" i="16"/>
  <c r="F12" i="16"/>
  <c r="Q11" i="16"/>
  <c r="P11" i="16"/>
  <c r="L11" i="16"/>
  <c r="K11" i="16"/>
  <c r="G11" i="16"/>
  <c r="F11" i="16"/>
  <c r="Q10" i="16"/>
  <c r="P10" i="16"/>
  <c r="L10" i="16"/>
  <c r="K10" i="16"/>
  <c r="G10" i="16"/>
  <c r="F10" i="16"/>
  <c r="Q9" i="16"/>
  <c r="P9" i="16"/>
  <c r="L9" i="16"/>
  <c r="K9" i="16"/>
  <c r="G9" i="16"/>
  <c r="F9" i="16"/>
  <c r="Q8" i="16"/>
  <c r="P8" i="16"/>
  <c r="L8" i="16"/>
  <c r="K8" i="16"/>
  <c r="G8" i="16"/>
  <c r="F8" i="16"/>
  <c r="Q7" i="16"/>
  <c r="P7" i="16"/>
  <c r="L7" i="16"/>
  <c r="K7" i="16"/>
  <c r="G7" i="16"/>
  <c r="F7" i="16"/>
  <c r="Q6" i="16"/>
  <c r="P6" i="16"/>
  <c r="L6" i="16"/>
  <c r="K6" i="16"/>
  <c r="G6" i="16"/>
  <c r="F6" i="16"/>
  <c r="N5" i="16"/>
  <c r="M5" i="16"/>
  <c r="I5" i="16"/>
  <c r="H5" i="16"/>
  <c r="P4" i="16"/>
  <c r="O4" i="16"/>
  <c r="O5" i="16" s="1"/>
  <c r="N4" i="16"/>
  <c r="M4" i="16"/>
  <c r="K4" i="16"/>
  <c r="J4" i="16"/>
  <c r="J5" i="16" s="1"/>
  <c r="I4" i="16"/>
  <c r="H4" i="16"/>
  <c r="F4" i="16"/>
  <c r="E4" i="16"/>
  <c r="E5" i="16" s="1"/>
  <c r="D4" i="16"/>
  <c r="D5" i="16" s="1"/>
  <c r="C4" i="16"/>
  <c r="C5" i="16" s="1"/>
  <c r="C2" i="16"/>
  <c r="J66" i="15"/>
  <c r="L66" i="15" s="1"/>
  <c r="E66" i="15"/>
  <c r="D66" i="15"/>
  <c r="I66" i="15" s="1"/>
  <c r="C66" i="15"/>
  <c r="I57" i="15"/>
  <c r="H57" i="15"/>
  <c r="E57" i="15"/>
  <c r="D57" i="15"/>
  <c r="D67" i="15" s="1"/>
  <c r="C57" i="15"/>
  <c r="J55" i="15"/>
  <c r="E55" i="15"/>
  <c r="D55" i="15"/>
  <c r="I55" i="15" s="1"/>
  <c r="C55" i="15"/>
  <c r="G55" i="15" s="1"/>
  <c r="H47" i="15"/>
  <c r="E47" i="15"/>
  <c r="D47" i="15"/>
  <c r="I47" i="15" s="1"/>
  <c r="C47" i="15"/>
  <c r="J27" i="15"/>
  <c r="E27" i="15"/>
  <c r="D27" i="15"/>
  <c r="I27" i="15" s="1"/>
  <c r="C27" i="15"/>
  <c r="H27" i="15" s="1"/>
  <c r="D5" i="15"/>
  <c r="K4" i="15"/>
  <c r="J4" i="15"/>
  <c r="J5" i="15" s="1"/>
  <c r="I4" i="15"/>
  <c r="I5" i="15" s="1"/>
  <c r="H4" i="15"/>
  <c r="H5" i="15" s="1"/>
  <c r="F4" i="15"/>
  <c r="E4" i="15"/>
  <c r="E5" i="15" s="1"/>
  <c r="D4" i="15"/>
  <c r="C4" i="15"/>
  <c r="C5" i="15" s="1"/>
  <c r="C2" i="15"/>
  <c r="E66" i="14"/>
  <c r="N66" i="14" s="1"/>
  <c r="D66" i="14"/>
  <c r="C66" i="14"/>
  <c r="H66" i="14" s="1"/>
  <c r="N65" i="14"/>
  <c r="M65" i="14"/>
  <c r="L65" i="14"/>
  <c r="N64" i="14"/>
  <c r="O64" i="14" s="1"/>
  <c r="M64" i="14"/>
  <c r="L64" i="14"/>
  <c r="N63" i="14"/>
  <c r="M63" i="14"/>
  <c r="L63" i="14"/>
  <c r="N62" i="14"/>
  <c r="M62" i="14"/>
  <c r="L62" i="14"/>
  <c r="N61" i="14"/>
  <c r="M61" i="14"/>
  <c r="L61" i="14"/>
  <c r="N60" i="14"/>
  <c r="O60" i="14" s="1"/>
  <c r="M60" i="14"/>
  <c r="L60" i="14"/>
  <c r="N59" i="14"/>
  <c r="M59" i="14"/>
  <c r="L59" i="14"/>
  <c r="N58" i="14"/>
  <c r="M58" i="14"/>
  <c r="L58" i="14"/>
  <c r="L57" i="14"/>
  <c r="H57" i="14"/>
  <c r="E57" i="14"/>
  <c r="D57" i="14"/>
  <c r="I57" i="14" s="1"/>
  <c r="C57" i="14"/>
  <c r="G57" i="14" s="1"/>
  <c r="N56" i="14"/>
  <c r="O56" i="14" s="1"/>
  <c r="M56" i="14"/>
  <c r="L56" i="14"/>
  <c r="M55" i="14"/>
  <c r="I55" i="14"/>
  <c r="E55" i="14"/>
  <c r="D55" i="14"/>
  <c r="C55" i="14"/>
  <c r="L55" i="14" s="1"/>
  <c r="N54" i="14"/>
  <c r="O54" i="14" s="1"/>
  <c r="M54" i="14"/>
  <c r="L54" i="14"/>
  <c r="N53" i="14"/>
  <c r="O53" i="14" s="1"/>
  <c r="M53" i="14"/>
  <c r="L53" i="14"/>
  <c r="N52" i="14"/>
  <c r="O52" i="14" s="1"/>
  <c r="M52" i="14"/>
  <c r="L52" i="14"/>
  <c r="N51" i="14"/>
  <c r="O51" i="14" s="1"/>
  <c r="M51" i="14"/>
  <c r="L51" i="14"/>
  <c r="N50" i="14"/>
  <c r="O50" i="14" s="1"/>
  <c r="M50" i="14"/>
  <c r="L50" i="14"/>
  <c r="N49" i="14"/>
  <c r="O49" i="14" s="1"/>
  <c r="M49" i="14"/>
  <c r="L49" i="14"/>
  <c r="N48" i="14"/>
  <c r="O48" i="14" s="1"/>
  <c r="M48" i="14"/>
  <c r="L48" i="14"/>
  <c r="N47" i="14"/>
  <c r="F47" i="14"/>
  <c r="E47" i="14"/>
  <c r="D47" i="14"/>
  <c r="M47" i="14" s="1"/>
  <c r="C47" i="14"/>
  <c r="O46" i="14"/>
  <c r="N46" i="14"/>
  <c r="M46" i="14"/>
  <c r="L46" i="14"/>
  <c r="M45" i="14"/>
  <c r="L45" i="14"/>
  <c r="N44" i="14"/>
  <c r="M44" i="14"/>
  <c r="L44" i="14"/>
  <c r="O44" i="14" s="1"/>
  <c r="N43" i="14"/>
  <c r="M43" i="14"/>
  <c r="L43" i="14"/>
  <c r="O43" i="14" s="1"/>
  <c r="N42" i="14"/>
  <c r="M42" i="14"/>
  <c r="L42" i="14"/>
  <c r="O42" i="14" s="1"/>
  <c r="N41" i="14"/>
  <c r="M41" i="14"/>
  <c r="L41" i="14"/>
  <c r="O41" i="14" s="1"/>
  <c r="N40" i="14"/>
  <c r="M40" i="14"/>
  <c r="L40" i="14"/>
  <c r="O40" i="14" s="1"/>
  <c r="N39" i="14"/>
  <c r="M39" i="14"/>
  <c r="L39" i="14"/>
  <c r="O39" i="14" s="1"/>
  <c r="N38" i="14"/>
  <c r="M38" i="14"/>
  <c r="L38" i="14"/>
  <c r="O38" i="14" s="1"/>
  <c r="N37" i="14"/>
  <c r="M37" i="14"/>
  <c r="L37" i="14"/>
  <c r="O37" i="14" s="1"/>
  <c r="N36" i="14"/>
  <c r="M36" i="14"/>
  <c r="L36" i="14"/>
  <c r="O36" i="14" s="1"/>
  <c r="N35" i="14"/>
  <c r="M35" i="14"/>
  <c r="L35" i="14"/>
  <c r="O35" i="14" s="1"/>
  <c r="N34" i="14"/>
  <c r="M34" i="14"/>
  <c r="L34" i="14"/>
  <c r="O34" i="14" s="1"/>
  <c r="N33" i="14"/>
  <c r="M33" i="14"/>
  <c r="L33" i="14"/>
  <c r="O33" i="14" s="1"/>
  <c r="N32" i="14"/>
  <c r="M32" i="14"/>
  <c r="L32" i="14"/>
  <c r="O32" i="14" s="1"/>
  <c r="N31" i="14"/>
  <c r="M31" i="14"/>
  <c r="L31" i="14"/>
  <c r="O31" i="14" s="1"/>
  <c r="N30" i="14"/>
  <c r="M30" i="14"/>
  <c r="L30" i="14"/>
  <c r="O30" i="14" s="1"/>
  <c r="N29" i="14"/>
  <c r="M29" i="14"/>
  <c r="L29" i="14"/>
  <c r="O29" i="14" s="1"/>
  <c r="N28" i="14"/>
  <c r="M28" i="14"/>
  <c r="L28" i="14"/>
  <c r="O28" i="14" s="1"/>
  <c r="L27" i="14"/>
  <c r="E27" i="14"/>
  <c r="N27" i="14" s="1"/>
  <c r="O27" i="14" s="1"/>
  <c r="D27" i="14"/>
  <c r="C27" i="14"/>
  <c r="H27" i="14" s="1"/>
  <c r="N26" i="14"/>
  <c r="O26" i="14" s="1"/>
  <c r="M26" i="14"/>
  <c r="L26" i="14"/>
  <c r="N25" i="14"/>
  <c r="M25" i="14"/>
  <c r="L25" i="14"/>
  <c r="N24" i="14"/>
  <c r="M24" i="14"/>
  <c r="L24" i="14"/>
  <c r="O23" i="14"/>
  <c r="N23" i="14"/>
  <c r="M23" i="14"/>
  <c r="L23" i="14"/>
  <c r="O22" i="14"/>
  <c r="N22" i="14"/>
  <c r="M22" i="14"/>
  <c r="L22" i="14"/>
  <c r="O21" i="14"/>
  <c r="N21" i="14"/>
  <c r="M21" i="14"/>
  <c r="L21" i="14"/>
  <c r="O20" i="14"/>
  <c r="N20" i="14"/>
  <c r="M20" i="14"/>
  <c r="L20" i="14"/>
  <c r="O19" i="14"/>
  <c r="N19" i="14"/>
  <c r="M19" i="14"/>
  <c r="L19" i="14"/>
  <c r="O18" i="14"/>
  <c r="N18" i="14"/>
  <c r="M18" i="14"/>
  <c r="L18" i="14"/>
  <c r="O17" i="14"/>
  <c r="N17" i="14"/>
  <c r="M17" i="14"/>
  <c r="L17" i="14"/>
  <c r="O16" i="14"/>
  <c r="N16" i="14"/>
  <c r="M16" i="14"/>
  <c r="L16" i="14"/>
  <c r="O15" i="14"/>
  <c r="N15" i="14"/>
  <c r="M15" i="14"/>
  <c r="L15" i="14"/>
  <c r="O14" i="14"/>
  <c r="N14" i="14"/>
  <c r="M14" i="14"/>
  <c r="L14" i="14"/>
  <c r="O13" i="14"/>
  <c r="N13" i="14"/>
  <c r="M13" i="14"/>
  <c r="L13" i="14"/>
  <c r="O12" i="14"/>
  <c r="N12" i="14"/>
  <c r="M12" i="14"/>
  <c r="L12" i="14"/>
  <c r="O11" i="14"/>
  <c r="N11" i="14"/>
  <c r="M11" i="14"/>
  <c r="L11" i="14"/>
  <c r="O10" i="14"/>
  <c r="N10" i="14"/>
  <c r="M10" i="14"/>
  <c r="L10" i="14"/>
  <c r="O9" i="14"/>
  <c r="N9" i="14"/>
  <c r="M9" i="14"/>
  <c r="L9" i="14"/>
  <c r="O8" i="14"/>
  <c r="N8" i="14"/>
  <c r="M8" i="14"/>
  <c r="L8" i="14"/>
  <c r="O7" i="14"/>
  <c r="N7" i="14"/>
  <c r="M7" i="14"/>
  <c r="L7" i="14"/>
  <c r="O6" i="14"/>
  <c r="N6" i="14"/>
  <c r="M6" i="14"/>
  <c r="L6" i="14"/>
  <c r="N5" i="14"/>
  <c r="I5" i="14"/>
  <c r="O4" i="14"/>
  <c r="N4" i="14"/>
  <c r="M4" i="14"/>
  <c r="M5" i="14" s="1"/>
  <c r="L4" i="14"/>
  <c r="L5" i="14" s="1"/>
  <c r="K4" i="14"/>
  <c r="J4" i="14"/>
  <c r="J5" i="14" s="1"/>
  <c r="I4" i="14"/>
  <c r="H4" i="14"/>
  <c r="H5" i="14" s="1"/>
  <c r="F4" i="14"/>
  <c r="E4" i="14"/>
  <c r="E5" i="14" s="1"/>
  <c r="D4" i="14"/>
  <c r="D5" i="14" s="1"/>
  <c r="C4" i="14"/>
  <c r="C5" i="14" s="1"/>
  <c r="C2" i="14"/>
  <c r="C66" i="13"/>
  <c r="D65" i="13"/>
  <c r="C65" i="13"/>
  <c r="E65" i="13" s="1"/>
  <c r="E64" i="13"/>
  <c r="E63" i="13"/>
  <c r="E62" i="13"/>
  <c r="E61" i="13"/>
  <c r="E60" i="13"/>
  <c r="E59" i="13"/>
  <c r="E58" i="13"/>
  <c r="E57" i="13"/>
  <c r="E56" i="13"/>
  <c r="D56" i="13"/>
  <c r="D66" i="13" s="1"/>
  <c r="C56" i="13"/>
  <c r="E55" i="13"/>
  <c r="E54" i="13"/>
  <c r="D54" i="13"/>
  <c r="C54" i="13"/>
  <c r="E53" i="13"/>
  <c r="E52" i="13"/>
  <c r="E51" i="13"/>
  <c r="E50" i="13"/>
  <c r="E49" i="13"/>
  <c r="E48" i="13"/>
  <c r="E47" i="13"/>
  <c r="D46" i="13"/>
  <c r="C46" i="13"/>
  <c r="E46" i="13" s="1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D26" i="13"/>
  <c r="C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D4" i="13"/>
  <c r="C4" i="13"/>
  <c r="B2" i="13"/>
  <c r="F66" i="20"/>
  <c r="E66" i="20"/>
  <c r="D66" i="20"/>
  <c r="D67" i="20" s="1"/>
  <c r="C66" i="20"/>
  <c r="G66" i="20" s="1"/>
  <c r="E57" i="20"/>
  <c r="D57" i="20"/>
  <c r="C57" i="20"/>
  <c r="G57" i="20" s="1"/>
  <c r="F55" i="20"/>
  <c r="E55" i="20"/>
  <c r="D55" i="20"/>
  <c r="C55" i="20"/>
  <c r="G55" i="20" s="1"/>
  <c r="G47" i="20"/>
  <c r="E47" i="20"/>
  <c r="F47" i="20" s="1"/>
  <c r="D47" i="20"/>
  <c r="C47" i="20"/>
  <c r="C67" i="20" s="1"/>
  <c r="G67" i="20" s="1"/>
  <c r="F27" i="20"/>
  <c r="E27" i="20"/>
  <c r="D27" i="20"/>
  <c r="C27" i="20"/>
  <c r="G27" i="20" s="1"/>
  <c r="F4" i="20"/>
  <c r="E4" i="20"/>
  <c r="E5" i="20" s="1"/>
  <c r="D4" i="20"/>
  <c r="D5" i="20" s="1"/>
  <c r="C4" i="20"/>
  <c r="C5" i="20" s="1"/>
  <c r="H67" i="12"/>
  <c r="I66" i="12"/>
  <c r="E66" i="12"/>
  <c r="D66" i="12"/>
  <c r="C66" i="12"/>
  <c r="C67" i="12" s="1"/>
  <c r="K65" i="12"/>
  <c r="K64" i="12"/>
  <c r="K63" i="12"/>
  <c r="K62" i="12"/>
  <c r="K61" i="12"/>
  <c r="K60" i="12"/>
  <c r="K59" i="12"/>
  <c r="K58" i="12"/>
  <c r="J57" i="12"/>
  <c r="K57" i="12" s="1"/>
  <c r="H57" i="12"/>
  <c r="F57" i="12"/>
  <c r="E57" i="12"/>
  <c r="D57" i="12"/>
  <c r="I57" i="12" s="1"/>
  <c r="C57" i="12"/>
  <c r="G57" i="12" s="1"/>
  <c r="K56" i="12"/>
  <c r="J55" i="12"/>
  <c r="H55" i="12"/>
  <c r="F55" i="12"/>
  <c r="E55" i="12"/>
  <c r="D55" i="12"/>
  <c r="I55" i="12" s="1"/>
  <c r="C55" i="12"/>
  <c r="G55" i="12" s="1"/>
  <c r="K54" i="12"/>
  <c r="K53" i="12"/>
  <c r="K52" i="12"/>
  <c r="K51" i="12"/>
  <c r="K50" i="12"/>
  <c r="K49" i="12"/>
  <c r="K48" i="12"/>
  <c r="J47" i="12"/>
  <c r="H47" i="12"/>
  <c r="F47" i="12"/>
  <c r="E47" i="12"/>
  <c r="D47" i="12"/>
  <c r="I47" i="12" s="1"/>
  <c r="C47" i="12"/>
  <c r="G47" i="12" s="1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J27" i="12"/>
  <c r="H27" i="12"/>
  <c r="F27" i="12"/>
  <c r="E27" i="12"/>
  <c r="D27" i="12"/>
  <c r="I27" i="12" s="1"/>
  <c r="C27" i="12"/>
  <c r="G27" i="12" s="1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I5" i="12"/>
  <c r="K4" i="12"/>
  <c r="J4" i="12"/>
  <c r="J5" i="12" s="1"/>
  <c r="I4" i="12"/>
  <c r="H4" i="12"/>
  <c r="H5" i="12" s="1"/>
  <c r="F4" i="12"/>
  <c r="E4" i="12"/>
  <c r="E5" i="12" s="1"/>
  <c r="D4" i="12"/>
  <c r="D5" i="12" s="1"/>
  <c r="C4" i="12"/>
  <c r="C5" i="12" s="1"/>
  <c r="C2" i="12"/>
  <c r="C67" i="11"/>
  <c r="P66" i="11"/>
  <c r="O66" i="11"/>
  <c r="N66" i="11"/>
  <c r="M66" i="11"/>
  <c r="Q66" i="11" s="1"/>
  <c r="J66" i="11"/>
  <c r="I66" i="11"/>
  <c r="H66" i="11"/>
  <c r="L66" i="11" s="1"/>
  <c r="F66" i="11"/>
  <c r="E66" i="11"/>
  <c r="D66" i="11"/>
  <c r="C66" i="11"/>
  <c r="G66" i="11" s="1"/>
  <c r="Q57" i="11"/>
  <c r="O57" i="11"/>
  <c r="N57" i="11"/>
  <c r="M57" i="11"/>
  <c r="M67" i="11" s="1"/>
  <c r="K57" i="11"/>
  <c r="J57" i="11"/>
  <c r="I57" i="11"/>
  <c r="I67" i="11" s="1"/>
  <c r="H57" i="11"/>
  <c r="L57" i="11" s="1"/>
  <c r="E57" i="11"/>
  <c r="D57" i="11"/>
  <c r="C57" i="11"/>
  <c r="P55" i="11"/>
  <c r="O55" i="11"/>
  <c r="N55" i="11"/>
  <c r="M55" i="11"/>
  <c r="Q55" i="11" s="1"/>
  <c r="L55" i="11"/>
  <c r="J55" i="11"/>
  <c r="K55" i="11" s="1"/>
  <c r="I55" i="11"/>
  <c r="H55" i="11"/>
  <c r="F55" i="11"/>
  <c r="E55" i="11"/>
  <c r="D55" i="11"/>
  <c r="C55" i="11"/>
  <c r="G55" i="11" s="1"/>
  <c r="O47" i="11"/>
  <c r="P47" i="11" s="1"/>
  <c r="N47" i="11"/>
  <c r="M47" i="11"/>
  <c r="K47" i="11"/>
  <c r="J47" i="11"/>
  <c r="I47" i="11"/>
  <c r="H47" i="11"/>
  <c r="L47" i="11" s="1"/>
  <c r="G47" i="11"/>
  <c r="E47" i="11"/>
  <c r="F47" i="11" s="1"/>
  <c r="D47" i="11"/>
  <c r="C47" i="11"/>
  <c r="P27" i="11"/>
  <c r="O27" i="11"/>
  <c r="N27" i="11"/>
  <c r="M27" i="11"/>
  <c r="Q27" i="11" s="1"/>
  <c r="J27" i="11"/>
  <c r="K27" i="11" s="1"/>
  <c r="I27" i="11"/>
  <c r="H27" i="11"/>
  <c r="F27" i="11"/>
  <c r="E27" i="11"/>
  <c r="D27" i="11"/>
  <c r="C27" i="11"/>
  <c r="G27" i="11" s="1"/>
  <c r="M5" i="11"/>
  <c r="I5" i="11"/>
  <c r="E5" i="11"/>
  <c r="C5" i="11"/>
  <c r="P4" i="11"/>
  <c r="O4" i="11"/>
  <c r="O5" i="11" s="1"/>
  <c r="N4" i="11"/>
  <c r="N5" i="11" s="1"/>
  <c r="M4" i="11"/>
  <c r="K4" i="11"/>
  <c r="J4" i="11"/>
  <c r="J5" i="11" s="1"/>
  <c r="I4" i="11"/>
  <c r="H4" i="11"/>
  <c r="H5" i="11" s="1"/>
  <c r="E4" i="11"/>
  <c r="D4" i="11"/>
  <c r="D5" i="11" s="1"/>
  <c r="C4" i="11"/>
  <c r="C2" i="11"/>
  <c r="F66" i="10"/>
  <c r="E66" i="10"/>
  <c r="D66" i="10"/>
  <c r="I66" i="10" s="1"/>
  <c r="C66" i="10"/>
  <c r="H66" i="10" s="1"/>
  <c r="K65" i="10"/>
  <c r="K64" i="10"/>
  <c r="K63" i="10"/>
  <c r="K62" i="10"/>
  <c r="K61" i="10"/>
  <c r="K60" i="10"/>
  <c r="K59" i="10"/>
  <c r="K58" i="10"/>
  <c r="G57" i="10"/>
  <c r="E57" i="10"/>
  <c r="J57" i="10" s="1"/>
  <c r="K57" i="10" s="1"/>
  <c r="D57" i="10"/>
  <c r="I57" i="10" s="1"/>
  <c r="C57" i="10"/>
  <c r="H57" i="10" s="1"/>
  <c r="K56" i="10"/>
  <c r="I55" i="10"/>
  <c r="E55" i="10"/>
  <c r="D55" i="10"/>
  <c r="C55" i="10"/>
  <c r="H55" i="10" s="1"/>
  <c r="K54" i="10"/>
  <c r="K53" i="10"/>
  <c r="K52" i="10"/>
  <c r="K51" i="10"/>
  <c r="K50" i="10"/>
  <c r="K49" i="10"/>
  <c r="K48" i="10"/>
  <c r="I47" i="10"/>
  <c r="E47" i="10"/>
  <c r="D47" i="10"/>
  <c r="C47" i="10"/>
  <c r="H47" i="10" s="1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I27" i="10"/>
  <c r="E27" i="10"/>
  <c r="D27" i="10"/>
  <c r="C27" i="10"/>
  <c r="H27" i="10" s="1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J5" i="10"/>
  <c r="H5" i="10"/>
  <c r="D5" i="10"/>
  <c r="K4" i="10"/>
  <c r="J4" i="10"/>
  <c r="I4" i="10"/>
  <c r="I5" i="10" s="1"/>
  <c r="H4" i="10"/>
  <c r="F4" i="10"/>
  <c r="E4" i="10"/>
  <c r="E5" i="10" s="1"/>
  <c r="D4" i="10"/>
  <c r="C4" i="10"/>
  <c r="C5" i="10" s="1"/>
  <c r="C2" i="10"/>
  <c r="C67" i="9"/>
  <c r="H67" i="7" s="1"/>
  <c r="K66" i="9"/>
  <c r="J66" i="9"/>
  <c r="I66" i="9"/>
  <c r="H66" i="9"/>
  <c r="L66" i="9" s="1"/>
  <c r="E66" i="9"/>
  <c r="D66" i="9"/>
  <c r="C66" i="9"/>
  <c r="G66" i="9" s="1"/>
  <c r="K57" i="9"/>
  <c r="J57" i="9"/>
  <c r="J67" i="9" s="1"/>
  <c r="I57" i="9"/>
  <c r="H57" i="9"/>
  <c r="H67" i="9" s="1"/>
  <c r="L67" i="9" s="1"/>
  <c r="G57" i="9"/>
  <c r="E57" i="9"/>
  <c r="D57" i="9"/>
  <c r="D67" i="9" s="1"/>
  <c r="I67" i="7" s="1"/>
  <c r="C57" i="9"/>
  <c r="H57" i="7" s="1"/>
  <c r="K57" i="7" s="1"/>
  <c r="K55" i="9"/>
  <c r="J55" i="9"/>
  <c r="I55" i="9"/>
  <c r="H55" i="9"/>
  <c r="L55" i="9" s="1"/>
  <c r="E55" i="9"/>
  <c r="D55" i="9"/>
  <c r="C55" i="9"/>
  <c r="K47" i="9"/>
  <c r="J47" i="9"/>
  <c r="I47" i="9"/>
  <c r="H47" i="9"/>
  <c r="L47" i="9" s="1"/>
  <c r="G47" i="9"/>
  <c r="E47" i="9"/>
  <c r="F47" i="9" s="1"/>
  <c r="D47" i="9"/>
  <c r="C47" i="9"/>
  <c r="K27" i="9"/>
  <c r="J27" i="9"/>
  <c r="I27" i="9"/>
  <c r="H27" i="9"/>
  <c r="L27" i="9" s="1"/>
  <c r="E27" i="9"/>
  <c r="F27" i="9" s="1"/>
  <c r="D27" i="9"/>
  <c r="C27" i="9"/>
  <c r="I5" i="9"/>
  <c r="K4" i="9"/>
  <c r="J4" i="9"/>
  <c r="J5" i="9" s="1"/>
  <c r="I4" i="9"/>
  <c r="H4" i="9"/>
  <c r="H5" i="9" s="1"/>
  <c r="F4" i="9"/>
  <c r="E4" i="9"/>
  <c r="E5" i="9" s="1"/>
  <c r="D4" i="9"/>
  <c r="D5" i="9" s="1"/>
  <c r="C4" i="9"/>
  <c r="C5" i="9" s="1"/>
  <c r="C2" i="9"/>
  <c r="L66" i="8"/>
  <c r="J66" i="8"/>
  <c r="I66" i="8"/>
  <c r="H66" i="8"/>
  <c r="E66" i="8"/>
  <c r="F66" i="8" s="1"/>
  <c r="D66" i="8"/>
  <c r="C66" i="8"/>
  <c r="N57" i="8"/>
  <c r="N67" i="8" s="1"/>
  <c r="J57" i="8"/>
  <c r="I57" i="8"/>
  <c r="H57" i="8"/>
  <c r="F57" i="8"/>
  <c r="E57" i="8"/>
  <c r="E67" i="8" s="1"/>
  <c r="F67" i="8" s="1"/>
  <c r="D57" i="8"/>
  <c r="C57" i="8"/>
  <c r="C67" i="8" s="1"/>
  <c r="Q56" i="8"/>
  <c r="P56" i="8"/>
  <c r="O56" i="8"/>
  <c r="O57" i="8" s="1"/>
  <c r="N56" i="8"/>
  <c r="M56" i="8"/>
  <c r="M57" i="8" s="1"/>
  <c r="M67" i="8" s="1"/>
  <c r="N55" i="8"/>
  <c r="J55" i="8"/>
  <c r="K55" i="8" s="1"/>
  <c r="I55" i="8"/>
  <c r="I67" i="8" s="1"/>
  <c r="H55" i="8"/>
  <c r="L55" i="8" s="1"/>
  <c r="F55" i="8"/>
  <c r="E55" i="8"/>
  <c r="D55" i="8"/>
  <c r="C55" i="8"/>
  <c r="G55" i="8" s="1"/>
  <c r="Q54" i="8"/>
  <c r="P54" i="8"/>
  <c r="O54" i="8"/>
  <c r="N54" i="8"/>
  <c r="M54" i="8"/>
  <c r="Q53" i="8"/>
  <c r="P53" i="8"/>
  <c r="O53" i="8"/>
  <c r="N53" i="8"/>
  <c r="M53" i="8"/>
  <c r="Q52" i="8"/>
  <c r="P52" i="8"/>
  <c r="O52" i="8"/>
  <c r="N52" i="8"/>
  <c r="M52" i="8"/>
  <c r="Q51" i="8"/>
  <c r="P51" i="8"/>
  <c r="O51" i="8"/>
  <c r="N51" i="8"/>
  <c r="M51" i="8"/>
  <c r="Q50" i="8"/>
  <c r="P50" i="8"/>
  <c r="O50" i="8"/>
  <c r="N50" i="8"/>
  <c r="M50" i="8"/>
  <c r="Q49" i="8"/>
  <c r="P49" i="8"/>
  <c r="O49" i="8"/>
  <c r="N49" i="8"/>
  <c r="M49" i="8"/>
  <c r="Q48" i="8"/>
  <c r="P48" i="8"/>
  <c r="O48" i="8"/>
  <c r="O55" i="8" s="1"/>
  <c r="N48" i="8"/>
  <c r="M48" i="8"/>
  <c r="M55" i="8" s="1"/>
  <c r="L47" i="8"/>
  <c r="J47" i="8"/>
  <c r="I47" i="8"/>
  <c r="H47" i="8"/>
  <c r="F47" i="8"/>
  <c r="E47" i="8"/>
  <c r="D47" i="8"/>
  <c r="C47" i="8"/>
  <c r="G47" i="8" s="1"/>
  <c r="Q46" i="8"/>
  <c r="P46" i="8"/>
  <c r="O46" i="8"/>
  <c r="N46" i="8"/>
  <c r="M46" i="8"/>
  <c r="Q41" i="8"/>
  <c r="P41" i="8"/>
  <c r="O41" i="8"/>
  <c r="N41" i="8"/>
  <c r="M41" i="8"/>
  <c r="Q40" i="8"/>
  <c r="P40" i="8"/>
  <c r="O40" i="8"/>
  <c r="N40" i="8"/>
  <c r="M40" i="8"/>
  <c r="Q39" i="8"/>
  <c r="P39" i="8"/>
  <c r="O39" i="8"/>
  <c r="N39" i="8"/>
  <c r="M39" i="8"/>
  <c r="Q38" i="8"/>
  <c r="P38" i="8"/>
  <c r="O38" i="8"/>
  <c r="N38" i="8"/>
  <c r="M38" i="8"/>
  <c r="Q37" i="8"/>
  <c r="P37" i="8"/>
  <c r="O37" i="8"/>
  <c r="N37" i="8"/>
  <c r="M37" i="8"/>
  <c r="Q36" i="8"/>
  <c r="P36" i="8"/>
  <c r="O36" i="8"/>
  <c r="N36" i="8"/>
  <c r="M36" i="8"/>
  <c r="Q35" i="8"/>
  <c r="P35" i="8"/>
  <c r="O35" i="8"/>
  <c r="N35" i="8"/>
  <c r="M35" i="8"/>
  <c r="Q34" i="8"/>
  <c r="P34" i="8"/>
  <c r="O34" i="8"/>
  <c r="N34" i="8"/>
  <c r="M34" i="8"/>
  <c r="Q33" i="8"/>
  <c r="P33" i="8"/>
  <c r="O33" i="8"/>
  <c r="N33" i="8"/>
  <c r="M33" i="8"/>
  <c r="Q32" i="8"/>
  <c r="P32" i="8"/>
  <c r="O32" i="8"/>
  <c r="N32" i="8"/>
  <c r="M32" i="8"/>
  <c r="Q31" i="8"/>
  <c r="P31" i="8"/>
  <c r="O31" i="8"/>
  <c r="N31" i="8"/>
  <c r="M31" i="8"/>
  <c r="Q28" i="8"/>
  <c r="P28" i="8"/>
  <c r="O28" i="8"/>
  <c r="O47" i="8" s="1"/>
  <c r="N28" i="8"/>
  <c r="N47" i="8" s="1"/>
  <c r="P47" i="8" s="1"/>
  <c r="M28" i="8"/>
  <c r="M47" i="8" s="1"/>
  <c r="L27" i="8"/>
  <c r="J27" i="8"/>
  <c r="K27" i="8" s="1"/>
  <c r="I27" i="8"/>
  <c r="H27" i="8"/>
  <c r="F27" i="8"/>
  <c r="E27" i="8"/>
  <c r="D27" i="8"/>
  <c r="C27" i="8"/>
  <c r="G27" i="8" s="1"/>
  <c r="Q26" i="8"/>
  <c r="P26" i="8"/>
  <c r="O26" i="8"/>
  <c r="N26" i="8"/>
  <c r="M26" i="8"/>
  <c r="Q25" i="8"/>
  <c r="P25" i="8"/>
  <c r="O25" i="8"/>
  <c r="N25" i="8"/>
  <c r="M25" i="8"/>
  <c r="Q24" i="8"/>
  <c r="P24" i="8"/>
  <c r="O24" i="8"/>
  <c r="N24" i="8"/>
  <c r="M24" i="8"/>
  <c r="Q22" i="8"/>
  <c r="P22" i="8"/>
  <c r="O22" i="8"/>
  <c r="N22" i="8"/>
  <c r="M22" i="8"/>
  <c r="Q21" i="8"/>
  <c r="P21" i="8"/>
  <c r="O21" i="8"/>
  <c r="N21" i="8"/>
  <c r="M21" i="8"/>
  <c r="Q20" i="8"/>
  <c r="P20" i="8"/>
  <c r="O20" i="8"/>
  <c r="N20" i="8"/>
  <c r="M20" i="8"/>
  <c r="Q19" i="8"/>
  <c r="P19" i="8"/>
  <c r="O19" i="8"/>
  <c r="N19" i="8"/>
  <c r="M19" i="8"/>
  <c r="Q18" i="8"/>
  <c r="P18" i="8"/>
  <c r="O18" i="8"/>
  <c r="N18" i="8"/>
  <c r="M18" i="8"/>
  <c r="Q17" i="8"/>
  <c r="P17" i="8"/>
  <c r="O17" i="8"/>
  <c r="N17" i="8"/>
  <c r="M17" i="8"/>
  <c r="Q16" i="8"/>
  <c r="P16" i="8"/>
  <c r="O16" i="8"/>
  <c r="N16" i="8"/>
  <c r="M16" i="8"/>
  <c r="Q15" i="8"/>
  <c r="P15" i="8"/>
  <c r="O15" i="8"/>
  <c r="N15" i="8"/>
  <c r="M15" i="8"/>
  <c r="Q14" i="8"/>
  <c r="P14" i="8"/>
  <c r="O14" i="8"/>
  <c r="N14" i="8"/>
  <c r="M14" i="8"/>
  <c r="Q13" i="8"/>
  <c r="P13" i="8"/>
  <c r="O13" i="8"/>
  <c r="N13" i="8"/>
  <c r="M13" i="8"/>
  <c r="Q12" i="8"/>
  <c r="P12" i="8"/>
  <c r="O12" i="8"/>
  <c r="N12" i="8"/>
  <c r="M12" i="8"/>
  <c r="Q10" i="8"/>
  <c r="P10" i="8"/>
  <c r="O10" i="8"/>
  <c r="N10" i="8"/>
  <c r="M10" i="8"/>
  <c r="Q9" i="8"/>
  <c r="P9" i="8"/>
  <c r="O9" i="8"/>
  <c r="N9" i="8"/>
  <c r="M9" i="8"/>
  <c r="Q8" i="8"/>
  <c r="P8" i="8"/>
  <c r="O8" i="8"/>
  <c r="N8" i="8"/>
  <c r="M8" i="8"/>
  <c r="Q7" i="8"/>
  <c r="P7" i="8"/>
  <c r="O7" i="8"/>
  <c r="N7" i="8"/>
  <c r="M7" i="8"/>
  <c r="Q6" i="8"/>
  <c r="P6" i="8"/>
  <c r="O6" i="8"/>
  <c r="O27" i="8" s="1"/>
  <c r="N6" i="8"/>
  <c r="N27" i="8" s="1"/>
  <c r="M6" i="8"/>
  <c r="M27" i="8" s="1"/>
  <c r="I5" i="8"/>
  <c r="K4" i="8"/>
  <c r="J4" i="8"/>
  <c r="J5" i="8" s="1"/>
  <c r="I4" i="8"/>
  <c r="H4" i="8"/>
  <c r="H5" i="8" s="1"/>
  <c r="F4" i="8"/>
  <c r="E4" i="8"/>
  <c r="E5" i="8" s="1"/>
  <c r="D4" i="8"/>
  <c r="D5" i="8" s="1"/>
  <c r="C4" i="8"/>
  <c r="C5" i="8" s="1"/>
  <c r="C2" i="8"/>
  <c r="I66" i="7"/>
  <c r="H66" i="7"/>
  <c r="F66" i="7"/>
  <c r="E66" i="7"/>
  <c r="D66" i="7"/>
  <c r="C66" i="7"/>
  <c r="K65" i="7"/>
  <c r="J65" i="7"/>
  <c r="I65" i="7"/>
  <c r="H65" i="7"/>
  <c r="K64" i="7"/>
  <c r="J64" i="7"/>
  <c r="I64" i="7"/>
  <c r="H64" i="7"/>
  <c r="K63" i="7"/>
  <c r="J63" i="7"/>
  <c r="I63" i="7"/>
  <c r="H63" i="7"/>
  <c r="K62" i="7"/>
  <c r="J62" i="7"/>
  <c r="I62" i="7"/>
  <c r="H62" i="7"/>
  <c r="K61" i="7"/>
  <c r="J61" i="7"/>
  <c r="I61" i="7"/>
  <c r="H61" i="7"/>
  <c r="K60" i="7"/>
  <c r="J60" i="7"/>
  <c r="I60" i="7"/>
  <c r="H60" i="7"/>
  <c r="K59" i="7"/>
  <c r="J59" i="7"/>
  <c r="I59" i="7"/>
  <c r="H59" i="7"/>
  <c r="K58" i="7"/>
  <c r="J58" i="7"/>
  <c r="I58" i="7"/>
  <c r="H58" i="7"/>
  <c r="J57" i="7"/>
  <c r="I57" i="7"/>
  <c r="G57" i="7"/>
  <c r="E57" i="7"/>
  <c r="D57" i="7"/>
  <c r="C57" i="7"/>
  <c r="C67" i="7" s="1"/>
  <c r="J56" i="7"/>
  <c r="K56" i="7" s="1"/>
  <c r="I56" i="7"/>
  <c r="H56" i="7"/>
  <c r="I55" i="7"/>
  <c r="H55" i="7"/>
  <c r="F55" i="7"/>
  <c r="E55" i="7"/>
  <c r="D55" i="7"/>
  <c r="C55" i="7"/>
  <c r="G55" i="7" s="1"/>
  <c r="K54" i="7"/>
  <c r="J54" i="7"/>
  <c r="I54" i="7"/>
  <c r="H54" i="7"/>
  <c r="K53" i="7"/>
  <c r="J53" i="7"/>
  <c r="I53" i="7"/>
  <c r="H53" i="7"/>
  <c r="K52" i="7"/>
  <c r="J52" i="7"/>
  <c r="I52" i="7"/>
  <c r="H52" i="7"/>
  <c r="K51" i="7"/>
  <c r="J51" i="7"/>
  <c r="I51" i="7"/>
  <c r="H51" i="7"/>
  <c r="K50" i="7"/>
  <c r="J50" i="7"/>
  <c r="I50" i="7"/>
  <c r="H50" i="7"/>
  <c r="K49" i="7"/>
  <c r="J49" i="7"/>
  <c r="I49" i="7"/>
  <c r="H49" i="7"/>
  <c r="K48" i="7"/>
  <c r="J48" i="7"/>
  <c r="I48" i="7"/>
  <c r="H48" i="7"/>
  <c r="J47" i="7"/>
  <c r="I47" i="7"/>
  <c r="E47" i="7"/>
  <c r="F47" i="7" s="1"/>
  <c r="D47" i="7"/>
  <c r="C47" i="7"/>
  <c r="J46" i="7"/>
  <c r="K46" i="7" s="1"/>
  <c r="I46" i="7"/>
  <c r="H46" i="7"/>
  <c r="J45" i="7"/>
  <c r="I45" i="7"/>
  <c r="J44" i="7"/>
  <c r="K44" i="7" s="1"/>
  <c r="I44" i="7"/>
  <c r="H44" i="7"/>
  <c r="J43" i="7"/>
  <c r="K43" i="7" s="1"/>
  <c r="I43" i="7"/>
  <c r="H43" i="7"/>
  <c r="J42" i="7"/>
  <c r="K42" i="7" s="1"/>
  <c r="I42" i="7"/>
  <c r="H42" i="7"/>
  <c r="J41" i="7"/>
  <c r="K41" i="7" s="1"/>
  <c r="I41" i="7"/>
  <c r="H41" i="7"/>
  <c r="J40" i="7"/>
  <c r="K40" i="7" s="1"/>
  <c r="I40" i="7"/>
  <c r="H40" i="7"/>
  <c r="J39" i="7"/>
  <c r="K39" i="7" s="1"/>
  <c r="I39" i="7"/>
  <c r="H39" i="7"/>
  <c r="J38" i="7"/>
  <c r="K38" i="7" s="1"/>
  <c r="I38" i="7"/>
  <c r="H38" i="7"/>
  <c r="J37" i="7"/>
  <c r="K37" i="7" s="1"/>
  <c r="I37" i="7"/>
  <c r="H37" i="7"/>
  <c r="J36" i="7"/>
  <c r="K36" i="7" s="1"/>
  <c r="I36" i="7"/>
  <c r="H36" i="7"/>
  <c r="J35" i="7"/>
  <c r="K35" i="7" s="1"/>
  <c r="I35" i="7"/>
  <c r="H35" i="7"/>
  <c r="J34" i="7"/>
  <c r="K34" i="7" s="1"/>
  <c r="I34" i="7"/>
  <c r="H34" i="7"/>
  <c r="J33" i="7"/>
  <c r="K33" i="7" s="1"/>
  <c r="I33" i="7"/>
  <c r="H33" i="7"/>
  <c r="J32" i="7"/>
  <c r="K32" i="7" s="1"/>
  <c r="I32" i="7"/>
  <c r="H32" i="7"/>
  <c r="J31" i="7"/>
  <c r="K31" i="7" s="1"/>
  <c r="I31" i="7"/>
  <c r="H31" i="7"/>
  <c r="J30" i="7"/>
  <c r="K30" i="7" s="1"/>
  <c r="I30" i="7"/>
  <c r="H30" i="7"/>
  <c r="J29" i="7"/>
  <c r="K29" i="7" s="1"/>
  <c r="I29" i="7"/>
  <c r="H29" i="7"/>
  <c r="J28" i="7"/>
  <c r="K28" i="7" s="1"/>
  <c r="I28" i="7"/>
  <c r="H28" i="7"/>
  <c r="J27" i="7"/>
  <c r="K27" i="7" s="1"/>
  <c r="I27" i="7"/>
  <c r="H27" i="7"/>
  <c r="F27" i="7"/>
  <c r="E27" i="7"/>
  <c r="D27" i="7"/>
  <c r="C27" i="7"/>
  <c r="G27" i="7" s="1"/>
  <c r="K26" i="7"/>
  <c r="J26" i="7"/>
  <c r="I26" i="7"/>
  <c r="H26" i="7"/>
  <c r="K25" i="7"/>
  <c r="J25" i="7"/>
  <c r="I25" i="7"/>
  <c r="H25" i="7"/>
  <c r="K24" i="7"/>
  <c r="J24" i="7"/>
  <c r="I24" i="7"/>
  <c r="H24" i="7"/>
  <c r="K23" i="7"/>
  <c r="J23" i="7"/>
  <c r="I23" i="7"/>
  <c r="H23" i="7"/>
  <c r="K22" i="7"/>
  <c r="J22" i="7"/>
  <c r="I22" i="7"/>
  <c r="H22" i="7"/>
  <c r="K21" i="7"/>
  <c r="J21" i="7"/>
  <c r="I21" i="7"/>
  <c r="H21" i="7"/>
  <c r="K20" i="7"/>
  <c r="J20" i="7"/>
  <c r="I20" i="7"/>
  <c r="H20" i="7"/>
  <c r="K19" i="7"/>
  <c r="J19" i="7"/>
  <c r="I19" i="7"/>
  <c r="H19" i="7"/>
  <c r="K18" i="7"/>
  <c r="J18" i="7"/>
  <c r="I18" i="7"/>
  <c r="H18" i="7"/>
  <c r="K17" i="7"/>
  <c r="J17" i="7"/>
  <c r="I17" i="7"/>
  <c r="H17" i="7"/>
  <c r="K16" i="7"/>
  <c r="J16" i="7"/>
  <c r="I16" i="7"/>
  <c r="H16" i="7"/>
  <c r="K15" i="7"/>
  <c r="J15" i="7"/>
  <c r="I15" i="7"/>
  <c r="H15" i="7"/>
  <c r="K14" i="7"/>
  <c r="J14" i="7"/>
  <c r="I14" i="7"/>
  <c r="H14" i="7"/>
  <c r="K13" i="7"/>
  <c r="J13" i="7"/>
  <c r="I13" i="7"/>
  <c r="H13" i="7"/>
  <c r="K12" i="7"/>
  <c r="J12" i="7"/>
  <c r="I12" i="7"/>
  <c r="H12" i="7"/>
  <c r="K11" i="7"/>
  <c r="J11" i="7"/>
  <c r="I11" i="7"/>
  <c r="H11" i="7"/>
  <c r="K10" i="7"/>
  <c r="J10" i="7"/>
  <c r="I10" i="7"/>
  <c r="H10" i="7"/>
  <c r="K9" i="7"/>
  <c r="J9" i="7"/>
  <c r="I9" i="7"/>
  <c r="H9" i="7"/>
  <c r="K8" i="7"/>
  <c r="J8" i="7"/>
  <c r="I8" i="7"/>
  <c r="H8" i="7"/>
  <c r="K7" i="7"/>
  <c r="J7" i="7"/>
  <c r="I7" i="7"/>
  <c r="H7" i="7"/>
  <c r="K6" i="7"/>
  <c r="J6" i="7"/>
  <c r="I6" i="7"/>
  <c r="H6" i="7"/>
  <c r="J5" i="7"/>
  <c r="H5" i="7"/>
  <c r="D5" i="7"/>
  <c r="K4" i="7"/>
  <c r="J4" i="7"/>
  <c r="I4" i="7"/>
  <c r="I5" i="7" s="1"/>
  <c r="H4" i="7"/>
  <c r="F4" i="7"/>
  <c r="E4" i="7"/>
  <c r="E5" i="7" s="1"/>
  <c r="D4" i="7"/>
  <c r="C4" i="7"/>
  <c r="C5" i="7" s="1"/>
  <c r="C2" i="7"/>
  <c r="E66" i="6"/>
  <c r="F66" i="6" s="1"/>
  <c r="D66" i="6"/>
  <c r="I66" i="6" s="1"/>
  <c r="C66" i="6"/>
  <c r="H66" i="6" s="1"/>
  <c r="J57" i="6"/>
  <c r="K57" i="6" s="1"/>
  <c r="H57" i="6"/>
  <c r="F57" i="6"/>
  <c r="E57" i="6"/>
  <c r="D57" i="6"/>
  <c r="C57" i="6"/>
  <c r="G57" i="6" s="1"/>
  <c r="I55" i="6"/>
  <c r="G55" i="6"/>
  <c r="E55" i="6"/>
  <c r="J55" i="6" s="1"/>
  <c r="D55" i="6"/>
  <c r="C55" i="6"/>
  <c r="J47" i="6"/>
  <c r="H47" i="6"/>
  <c r="F47" i="6"/>
  <c r="E47" i="6"/>
  <c r="D47" i="6"/>
  <c r="I47" i="6" s="1"/>
  <c r="C47" i="6"/>
  <c r="G47" i="6" s="1"/>
  <c r="I27" i="6"/>
  <c r="E27" i="6"/>
  <c r="D27" i="6"/>
  <c r="C27" i="6"/>
  <c r="H27" i="6" s="1"/>
  <c r="I5" i="6"/>
  <c r="K4" i="6"/>
  <c r="J4" i="6"/>
  <c r="J5" i="6" s="1"/>
  <c r="I4" i="6"/>
  <c r="H4" i="6"/>
  <c r="H5" i="6" s="1"/>
  <c r="F4" i="6"/>
  <c r="E4" i="6"/>
  <c r="E5" i="6" s="1"/>
  <c r="D4" i="6"/>
  <c r="D5" i="6" s="1"/>
  <c r="C4" i="6"/>
  <c r="C5" i="6" s="1"/>
  <c r="C2" i="6"/>
  <c r="I67" i="5"/>
  <c r="J66" i="5"/>
  <c r="K66" i="5" s="1"/>
  <c r="H66" i="5"/>
  <c r="F66" i="5"/>
  <c r="E66" i="5"/>
  <c r="D66" i="5"/>
  <c r="D67" i="5" s="1"/>
  <c r="C66" i="5"/>
  <c r="G66" i="5" s="1"/>
  <c r="K65" i="5"/>
  <c r="G65" i="5"/>
  <c r="F65" i="5"/>
  <c r="K64" i="5"/>
  <c r="F64" i="5"/>
  <c r="K63" i="5"/>
  <c r="F63" i="5"/>
  <c r="K62" i="5"/>
  <c r="F62" i="5"/>
  <c r="K61" i="5"/>
  <c r="F61" i="5"/>
  <c r="K60" i="5"/>
  <c r="F60" i="5"/>
  <c r="K59" i="5"/>
  <c r="F59" i="5"/>
  <c r="K58" i="5"/>
  <c r="G58" i="5"/>
  <c r="F58" i="5"/>
  <c r="I57" i="5"/>
  <c r="E57" i="5"/>
  <c r="D57" i="5"/>
  <c r="C57" i="5"/>
  <c r="H57" i="5" s="1"/>
  <c r="K56" i="5"/>
  <c r="G56" i="5"/>
  <c r="F56" i="5"/>
  <c r="I55" i="5"/>
  <c r="E55" i="5"/>
  <c r="D55" i="5"/>
  <c r="C55" i="5"/>
  <c r="H55" i="5" s="1"/>
  <c r="K54" i="5"/>
  <c r="G54" i="5"/>
  <c r="F54" i="5"/>
  <c r="K53" i="5"/>
  <c r="G53" i="5"/>
  <c r="F53" i="5"/>
  <c r="K52" i="5"/>
  <c r="G52" i="5"/>
  <c r="F52" i="5"/>
  <c r="K51" i="5"/>
  <c r="G51" i="5"/>
  <c r="F51" i="5"/>
  <c r="K50" i="5"/>
  <c r="G50" i="5"/>
  <c r="F50" i="5"/>
  <c r="K49" i="5"/>
  <c r="G49" i="5"/>
  <c r="F49" i="5"/>
  <c r="K48" i="5"/>
  <c r="G48" i="5"/>
  <c r="F48" i="5"/>
  <c r="I47" i="5"/>
  <c r="G47" i="5"/>
  <c r="E47" i="5"/>
  <c r="J47" i="5" s="1"/>
  <c r="D47" i="5"/>
  <c r="C47" i="5"/>
  <c r="H47" i="5" s="1"/>
  <c r="K47" i="5" s="1"/>
  <c r="K46" i="5"/>
  <c r="G46" i="5"/>
  <c r="F46" i="5"/>
  <c r="K45" i="5"/>
  <c r="F45" i="5"/>
  <c r="K44" i="5"/>
  <c r="F44" i="5"/>
  <c r="K43" i="5"/>
  <c r="G43" i="5"/>
  <c r="F43" i="5"/>
  <c r="K42" i="5"/>
  <c r="G42" i="5"/>
  <c r="F42" i="5"/>
  <c r="K41" i="5"/>
  <c r="G41" i="5"/>
  <c r="F41" i="5"/>
  <c r="K40" i="5"/>
  <c r="G40" i="5"/>
  <c r="F40" i="5"/>
  <c r="K39" i="5"/>
  <c r="G39" i="5"/>
  <c r="F39" i="5"/>
  <c r="K38" i="5"/>
  <c r="G38" i="5"/>
  <c r="F38" i="5"/>
  <c r="K37" i="5"/>
  <c r="G37" i="5"/>
  <c r="F37" i="5"/>
  <c r="K36" i="5"/>
  <c r="G36" i="5"/>
  <c r="F36" i="5"/>
  <c r="K35" i="5"/>
  <c r="G35" i="5"/>
  <c r="F35" i="5"/>
  <c r="K34" i="5"/>
  <c r="G34" i="5"/>
  <c r="F34" i="5"/>
  <c r="K33" i="5"/>
  <c r="G33" i="5"/>
  <c r="F33" i="5"/>
  <c r="K32" i="5"/>
  <c r="G32" i="5"/>
  <c r="F32" i="5"/>
  <c r="K31" i="5"/>
  <c r="G31" i="5"/>
  <c r="F31" i="5"/>
  <c r="K30" i="5"/>
  <c r="G30" i="5"/>
  <c r="F30" i="5"/>
  <c r="K29" i="5"/>
  <c r="G29" i="5"/>
  <c r="F29" i="5"/>
  <c r="K28" i="5"/>
  <c r="G28" i="5"/>
  <c r="F28" i="5"/>
  <c r="I27" i="5"/>
  <c r="E27" i="5"/>
  <c r="J27" i="5" s="1"/>
  <c r="D27" i="5"/>
  <c r="C27" i="5"/>
  <c r="H27" i="5" s="1"/>
  <c r="K27" i="5" s="1"/>
  <c r="K26" i="5"/>
  <c r="G26" i="5"/>
  <c r="F26" i="5"/>
  <c r="K25" i="5"/>
  <c r="G25" i="5"/>
  <c r="F25" i="5"/>
  <c r="K24" i="5"/>
  <c r="G24" i="5"/>
  <c r="F24" i="5"/>
  <c r="K23" i="5"/>
  <c r="G23" i="5"/>
  <c r="F23" i="5"/>
  <c r="K22" i="5"/>
  <c r="G22" i="5"/>
  <c r="F22" i="5"/>
  <c r="K21" i="5"/>
  <c r="G21" i="5"/>
  <c r="F21" i="5"/>
  <c r="K20" i="5"/>
  <c r="G20" i="5"/>
  <c r="F20" i="5"/>
  <c r="K19" i="5"/>
  <c r="G19" i="5"/>
  <c r="F19" i="5"/>
  <c r="K18" i="5"/>
  <c r="G18" i="5"/>
  <c r="F18" i="5"/>
  <c r="K17" i="5"/>
  <c r="G17" i="5"/>
  <c r="F17" i="5"/>
  <c r="K16" i="5"/>
  <c r="G16" i="5"/>
  <c r="F16" i="5"/>
  <c r="K15" i="5"/>
  <c r="G15" i="5"/>
  <c r="F15" i="5"/>
  <c r="K14" i="5"/>
  <c r="G14" i="5"/>
  <c r="F14" i="5"/>
  <c r="K13" i="5"/>
  <c r="G13" i="5"/>
  <c r="F13" i="5"/>
  <c r="K12" i="5"/>
  <c r="G12" i="5"/>
  <c r="F12" i="5"/>
  <c r="K11" i="5"/>
  <c r="G11" i="5"/>
  <c r="F11" i="5"/>
  <c r="K10" i="5"/>
  <c r="G10" i="5"/>
  <c r="F10" i="5"/>
  <c r="K9" i="5"/>
  <c r="G9" i="5"/>
  <c r="F9" i="5"/>
  <c r="K8" i="5"/>
  <c r="G8" i="5"/>
  <c r="F8" i="5"/>
  <c r="K7" i="5"/>
  <c r="G7" i="5"/>
  <c r="F7" i="5"/>
  <c r="K6" i="5"/>
  <c r="G6" i="5"/>
  <c r="F6" i="5"/>
  <c r="J5" i="5"/>
  <c r="H5" i="5"/>
  <c r="D5" i="5"/>
  <c r="K4" i="5"/>
  <c r="J4" i="5"/>
  <c r="I4" i="5"/>
  <c r="I5" i="5" s="1"/>
  <c r="H4" i="5"/>
  <c r="F4" i="5"/>
  <c r="E4" i="5"/>
  <c r="E5" i="5" s="1"/>
  <c r="D4" i="5"/>
  <c r="C4" i="5"/>
  <c r="C5" i="5" s="1"/>
  <c r="C2" i="5"/>
  <c r="U68" i="4"/>
  <c r="T68" i="4"/>
  <c r="T69" i="4" s="1"/>
  <c r="S68" i="4"/>
  <c r="S69" i="4" s="1"/>
  <c r="R68" i="4"/>
  <c r="R69" i="4" s="1"/>
  <c r="V69" i="4" s="1"/>
  <c r="O68" i="4"/>
  <c r="N68" i="4"/>
  <c r="N69" i="4" s="1"/>
  <c r="M68" i="4"/>
  <c r="Q68" i="4" s="1"/>
  <c r="K68" i="4"/>
  <c r="J68" i="4"/>
  <c r="J69" i="4" s="1"/>
  <c r="I68" i="4"/>
  <c r="I69" i="4" s="1"/>
  <c r="H68" i="4"/>
  <c r="H69" i="4" s="1"/>
  <c r="L69" i="4" s="1"/>
  <c r="E68" i="4"/>
  <c r="F68" i="4" s="1"/>
  <c r="D68" i="4"/>
  <c r="D69" i="4" s="1"/>
  <c r="C68" i="4"/>
  <c r="C69" i="4" s="1"/>
  <c r="V67" i="4"/>
  <c r="U67" i="4"/>
  <c r="Q67" i="4"/>
  <c r="P67" i="4"/>
  <c r="L67" i="4"/>
  <c r="K67" i="4"/>
  <c r="G67" i="4"/>
  <c r="F67" i="4"/>
  <c r="U66" i="4"/>
  <c r="P66" i="4"/>
  <c r="K66" i="4"/>
  <c r="F66" i="4"/>
  <c r="U65" i="4"/>
  <c r="P65" i="4"/>
  <c r="K65" i="4"/>
  <c r="F65" i="4"/>
  <c r="U64" i="4"/>
  <c r="P64" i="4"/>
  <c r="K64" i="4"/>
  <c r="F64" i="4"/>
  <c r="U63" i="4"/>
  <c r="P63" i="4"/>
  <c r="K63" i="4"/>
  <c r="F63" i="4"/>
  <c r="U62" i="4"/>
  <c r="P62" i="4"/>
  <c r="K62" i="4"/>
  <c r="F62" i="4"/>
  <c r="U61" i="4"/>
  <c r="P61" i="4"/>
  <c r="K61" i="4"/>
  <c r="F61" i="4"/>
  <c r="V60" i="4"/>
  <c r="U60" i="4"/>
  <c r="Q60" i="4"/>
  <c r="P60" i="4"/>
  <c r="L60" i="4"/>
  <c r="K60" i="4"/>
  <c r="G60" i="4"/>
  <c r="F60" i="4"/>
  <c r="U59" i="4"/>
  <c r="T59" i="4"/>
  <c r="S59" i="4"/>
  <c r="R59" i="4"/>
  <c r="V59" i="4" s="1"/>
  <c r="Q59" i="4"/>
  <c r="O59" i="4"/>
  <c r="N59" i="4"/>
  <c r="M59" i="4"/>
  <c r="K59" i="4"/>
  <c r="J59" i="4"/>
  <c r="I59" i="4"/>
  <c r="H59" i="4"/>
  <c r="L59" i="4" s="1"/>
  <c r="E59" i="4"/>
  <c r="F59" i="4" s="1"/>
  <c r="D59" i="4"/>
  <c r="C59" i="4"/>
  <c r="V58" i="4"/>
  <c r="U58" i="4"/>
  <c r="Q58" i="4"/>
  <c r="P58" i="4"/>
  <c r="L58" i="4"/>
  <c r="K58" i="4"/>
  <c r="G58" i="4"/>
  <c r="F58" i="4"/>
  <c r="U57" i="4"/>
  <c r="T57" i="4"/>
  <c r="S57" i="4"/>
  <c r="R57" i="4"/>
  <c r="V57" i="4" s="1"/>
  <c r="Q57" i="4"/>
  <c r="O57" i="4"/>
  <c r="P57" i="4" s="1"/>
  <c r="N57" i="4"/>
  <c r="M57" i="4"/>
  <c r="K57" i="4"/>
  <c r="J57" i="4"/>
  <c r="I57" i="4"/>
  <c r="H57" i="4"/>
  <c r="L57" i="4" s="1"/>
  <c r="E57" i="4"/>
  <c r="F57" i="4" s="1"/>
  <c r="D57" i="4"/>
  <c r="C57" i="4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V52" i="4"/>
  <c r="U52" i="4"/>
  <c r="Q52" i="4"/>
  <c r="P52" i="4"/>
  <c r="L52" i="4"/>
  <c r="K52" i="4"/>
  <c r="G52" i="4"/>
  <c r="F52" i="4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U49" i="4"/>
  <c r="T49" i="4"/>
  <c r="S49" i="4"/>
  <c r="R49" i="4"/>
  <c r="V49" i="4" s="1"/>
  <c r="Q49" i="4"/>
  <c r="O49" i="4"/>
  <c r="P49" i="4" s="1"/>
  <c r="N49" i="4"/>
  <c r="M49" i="4"/>
  <c r="K49" i="4"/>
  <c r="J49" i="4"/>
  <c r="I49" i="4"/>
  <c r="H49" i="4"/>
  <c r="L49" i="4" s="1"/>
  <c r="E49" i="4"/>
  <c r="F49" i="4" s="1"/>
  <c r="D49" i="4"/>
  <c r="C49" i="4"/>
  <c r="G49" i="4" s="1"/>
  <c r="V48" i="4"/>
  <c r="U48" i="4"/>
  <c r="Q48" i="4"/>
  <c r="P48" i="4"/>
  <c r="L48" i="4"/>
  <c r="K48" i="4"/>
  <c r="G48" i="4"/>
  <c r="F48" i="4"/>
  <c r="U47" i="4"/>
  <c r="P47" i="4"/>
  <c r="U46" i="4"/>
  <c r="P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V43" i="4"/>
  <c r="U43" i="4"/>
  <c r="Q43" i="4"/>
  <c r="P43" i="4"/>
  <c r="L43" i="4"/>
  <c r="K43" i="4"/>
  <c r="G43" i="4"/>
  <c r="F43" i="4"/>
  <c r="V42" i="4"/>
  <c r="U42" i="4"/>
  <c r="Q42" i="4"/>
  <c r="P42" i="4"/>
  <c r="L42" i="4"/>
  <c r="K42" i="4"/>
  <c r="G42" i="4"/>
  <c r="F42" i="4"/>
  <c r="V41" i="4"/>
  <c r="U41" i="4"/>
  <c r="Q41" i="4"/>
  <c r="P41" i="4"/>
  <c r="L41" i="4"/>
  <c r="K41" i="4"/>
  <c r="G41" i="4"/>
  <c r="F41" i="4"/>
  <c r="V40" i="4"/>
  <c r="U40" i="4"/>
  <c r="Q40" i="4"/>
  <c r="P40" i="4"/>
  <c r="L40" i="4"/>
  <c r="K40" i="4"/>
  <c r="G40" i="4"/>
  <c r="F40" i="4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U29" i="4"/>
  <c r="T29" i="4"/>
  <c r="S29" i="4"/>
  <c r="R29" i="4"/>
  <c r="V29" i="4" s="1"/>
  <c r="O29" i="4"/>
  <c r="N29" i="4"/>
  <c r="M29" i="4"/>
  <c r="Q29" i="4" s="1"/>
  <c r="K29" i="4"/>
  <c r="J29" i="4"/>
  <c r="I29" i="4"/>
  <c r="H29" i="4"/>
  <c r="L29" i="4" s="1"/>
  <c r="E29" i="4"/>
  <c r="F29" i="4" s="1"/>
  <c r="D29" i="4"/>
  <c r="C29" i="4"/>
  <c r="G29" i="4" s="1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S7" i="4"/>
  <c r="M7" i="4"/>
  <c r="I7" i="4"/>
  <c r="E7" i="4"/>
  <c r="U6" i="4"/>
  <c r="T6" i="4"/>
  <c r="T7" i="4" s="1"/>
  <c r="S6" i="4"/>
  <c r="R6" i="4"/>
  <c r="R7" i="4" s="1"/>
  <c r="P6" i="4"/>
  <c r="O6" i="4"/>
  <c r="O7" i="4" s="1"/>
  <c r="N6" i="4"/>
  <c r="N7" i="4" s="1"/>
  <c r="M6" i="4"/>
  <c r="K6" i="4"/>
  <c r="J6" i="4"/>
  <c r="J7" i="4" s="1"/>
  <c r="I6" i="4"/>
  <c r="H6" i="4"/>
  <c r="H7" i="4" s="1"/>
  <c r="F6" i="4"/>
  <c r="E6" i="4"/>
  <c r="D6" i="4"/>
  <c r="D7" i="4" s="1"/>
  <c r="C6" i="4"/>
  <c r="C7" i="4" s="1"/>
  <c r="A3" i="4"/>
  <c r="J66" i="3"/>
  <c r="K66" i="3" s="1"/>
  <c r="H66" i="3"/>
  <c r="F66" i="3"/>
  <c r="E66" i="3"/>
  <c r="D66" i="3"/>
  <c r="C66" i="3"/>
  <c r="G66" i="3" s="1"/>
  <c r="K65" i="3"/>
  <c r="G65" i="3"/>
  <c r="F65" i="3"/>
  <c r="K64" i="3"/>
  <c r="F64" i="3"/>
  <c r="K63" i="3"/>
  <c r="F63" i="3"/>
  <c r="K62" i="3"/>
  <c r="F62" i="3"/>
  <c r="K61" i="3"/>
  <c r="F61" i="3"/>
  <c r="K60" i="3"/>
  <c r="F60" i="3"/>
  <c r="K59" i="3"/>
  <c r="F59" i="3"/>
  <c r="K58" i="3"/>
  <c r="G58" i="3"/>
  <c r="F58" i="3"/>
  <c r="K57" i="3"/>
  <c r="I57" i="3"/>
  <c r="G57" i="3"/>
  <c r="E57" i="3"/>
  <c r="J57" i="3" s="1"/>
  <c r="D57" i="3"/>
  <c r="C57" i="3"/>
  <c r="H57" i="3" s="1"/>
  <c r="K56" i="3"/>
  <c r="G56" i="3"/>
  <c r="F56" i="3"/>
  <c r="I55" i="3"/>
  <c r="G55" i="3"/>
  <c r="E55" i="3"/>
  <c r="J55" i="3" s="1"/>
  <c r="K55" i="3" s="1"/>
  <c r="D55" i="3"/>
  <c r="C55" i="3"/>
  <c r="H55" i="3" s="1"/>
  <c r="K54" i="3"/>
  <c r="G54" i="3"/>
  <c r="F54" i="3"/>
  <c r="K53" i="3"/>
  <c r="G53" i="3"/>
  <c r="F53" i="3"/>
  <c r="K52" i="3"/>
  <c r="G52" i="3"/>
  <c r="F52" i="3"/>
  <c r="K51" i="3"/>
  <c r="G51" i="3"/>
  <c r="F51" i="3"/>
  <c r="K50" i="3"/>
  <c r="G50" i="3"/>
  <c r="F50" i="3"/>
  <c r="K49" i="3"/>
  <c r="G49" i="3"/>
  <c r="F49" i="3"/>
  <c r="K48" i="3"/>
  <c r="G48" i="3"/>
  <c r="F48" i="3"/>
  <c r="I47" i="3"/>
  <c r="E47" i="3"/>
  <c r="D47" i="3"/>
  <c r="C47" i="3"/>
  <c r="H47" i="3" s="1"/>
  <c r="K46" i="3"/>
  <c r="G46" i="3"/>
  <c r="F46" i="3"/>
  <c r="K45" i="3"/>
  <c r="F45" i="3"/>
  <c r="K44" i="3"/>
  <c r="F44" i="3"/>
  <c r="K43" i="3"/>
  <c r="G43" i="3"/>
  <c r="F43" i="3"/>
  <c r="K42" i="3"/>
  <c r="G42" i="3"/>
  <c r="F42" i="3"/>
  <c r="K41" i="3"/>
  <c r="G41" i="3"/>
  <c r="F41" i="3"/>
  <c r="K40" i="3"/>
  <c r="G40" i="3"/>
  <c r="F40" i="3"/>
  <c r="K39" i="3"/>
  <c r="G39" i="3"/>
  <c r="F39" i="3"/>
  <c r="K38" i="3"/>
  <c r="G38" i="3"/>
  <c r="F38" i="3"/>
  <c r="K37" i="3"/>
  <c r="G37" i="3"/>
  <c r="F37" i="3"/>
  <c r="K36" i="3"/>
  <c r="G36" i="3"/>
  <c r="F36" i="3"/>
  <c r="K35" i="3"/>
  <c r="G35" i="3"/>
  <c r="F35" i="3"/>
  <c r="K34" i="3"/>
  <c r="G34" i="3"/>
  <c r="F34" i="3"/>
  <c r="K33" i="3"/>
  <c r="G33" i="3"/>
  <c r="F33" i="3"/>
  <c r="K32" i="3"/>
  <c r="G32" i="3"/>
  <c r="F32" i="3"/>
  <c r="K31" i="3"/>
  <c r="G31" i="3"/>
  <c r="F31" i="3"/>
  <c r="K30" i="3"/>
  <c r="G30" i="3"/>
  <c r="F30" i="3"/>
  <c r="K29" i="3"/>
  <c r="G29" i="3"/>
  <c r="F29" i="3"/>
  <c r="K28" i="3"/>
  <c r="G28" i="3"/>
  <c r="F28" i="3"/>
  <c r="I27" i="3"/>
  <c r="E27" i="3"/>
  <c r="D27" i="3"/>
  <c r="C27" i="3"/>
  <c r="H27" i="3" s="1"/>
  <c r="K26" i="3"/>
  <c r="G26" i="3"/>
  <c r="F26" i="3"/>
  <c r="K25" i="3"/>
  <c r="G25" i="3"/>
  <c r="F25" i="3"/>
  <c r="K24" i="3"/>
  <c r="G24" i="3"/>
  <c r="F24" i="3"/>
  <c r="K23" i="3"/>
  <c r="G23" i="3"/>
  <c r="F23" i="3"/>
  <c r="K22" i="3"/>
  <c r="G22" i="3"/>
  <c r="F22" i="3"/>
  <c r="K21" i="3"/>
  <c r="G21" i="3"/>
  <c r="F21" i="3"/>
  <c r="K20" i="3"/>
  <c r="G20" i="3"/>
  <c r="F20" i="3"/>
  <c r="K19" i="3"/>
  <c r="G19" i="3"/>
  <c r="F19" i="3"/>
  <c r="K18" i="3"/>
  <c r="G18" i="3"/>
  <c r="F18" i="3"/>
  <c r="K17" i="3"/>
  <c r="G17" i="3"/>
  <c r="F17" i="3"/>
  <c r="K16" i="3"/>
  <c r="G16" i="3"/>
  <c r="F16" i="3"/>
  <c r="K15" i="3"/>
  <c r="G15" i="3"/>
  <c r="F15" i="3"/>
  <c r="K14" i="3"/>
  <c r="G14" i="3"/>
  <c r="F14" i="3"/>
  <c r="K13" i="3"/>
  <c r="G13" i="3"/>
  <c r="F13" i="3"/>
  <c r="K12" i="3"/>
  <c r="G12" i="3"/>
  <c r="F12" i="3"/>
  <c r="K11" i="3"/>
  <c r="G11" i="3"/>
  <c r="F11" i="3"/>
  <c r="K10" i="3"/>
  <c r="G10" i="3"/>
  <c r="F10" i="3"/>
  <c r="K9" i="3"/>
  <c r="G9" i="3"/>
  <c r="F9" i="3"/>
  <c r="K8" i="3"/>
  <c r="G8" i="3"/>
  <c r="F8" i="3"/>
  <c r="K7" i="3"/>
  <c r="G7" i="3"/>
  <c r="F7" i="3"/>
  <c r="K6" i="3"/>
  <c r="G6" i="3"/>
  <c r="F6" i="3"/>
  <c r="J5" i="3"/>
  <c r="H5" i="3"/>
  <c r="K4" i="3"/>
  <c r="J4" i="3"/>
  <c r="I4" i="3"/>
  <c r="I5" i="3" s="1"/>
  <c r="H4" i="3"/>
  <c r="F4" i="3"/>
  <c r="E4" i="3"/>
  <c r="E5" i="3" s="1"/>
  <c r="D4" i="3"/>
  <c r="D5" i="3" s="1"/>
  <c r="C4" i="3"/>
  <c r="C5" i="3" s="1"/>
  <c r="C2" i="3"/>
  <c r="T68" i="2"/>
  <c r="U68" i="2" s="1"/>
  <c r="S68" i="2"/>
  <c r="R68" i="2"/>
  <c r="O68" i="2"/>
  <c r="N68" i="2"/>
  <c r="M68" i="2"/>
  <c r="Q68" i="2" s="1"/>
  <c r="J68" i="2"/>
  <c r="I68" i="2"/>
  <c r="H68" i="2"/>
  <c r="L68" i="2" s="1"/>
  <c r="E68" i="2"/>
  <c r="D68" i="2"/>
  <c r="C68" i="2"/>
  <c r="G68" i="2" s="1"/>
  <c r="V67" i="2"/>
  <c r="U67" i="2"/>
  <c r="Q67" i="2"/>
  <c r="P67" i="2"/>
  <c r="L67" i="2"/>
  <c r="K67" i="2"/>
  <c r="G67" i="2"/>
  <c r="F67" i="2"/>
  <c r="V66" i="2"/>
  <c r="U66" i="2"/>
  <c r="Q66" i="2"/>
  <c r="P66" i="2"/>
  <c r="L66" i="2"/>
  <c r="K66" i="2"/>
  <c r="G66" i="2"/>
  <c r="F66" i="2"/>
  <c r="V65" i="2"/>
  <c r="U65" i="2"/>
  <c r="Q65" i="2"/>
  <c r="P65" i="2"/>
  <c r="L65" i="2"/>
  <c r="K65" i="2"/>
  <c r="G65" i="2"/>
  <c r="F65" i="2"/>
  <c r="V64" i="2"/>
  <c r="U64" i="2"/>
  <c r="Q64" i="2"/>
  <c r="P64" i="2"/>
  <c r="L64" i="2"/>
  <c r="K64" i="2"/>
  <c r="G64" i="2"/>
  <c r="F64" i="2"/>
  <c r="V63" i="2"/>
  <c r="U63" i="2"/>
  <c r="Q63" i="2"/>
  <c r="P63" i="2"/>
  <c r="L63" i="2"/>
  <c r="K63" i="2"/>
  <c r="G63" i="2"/>
  <c r="F63" i="2"/>
  <c r="V62" i="2"/>
  <c r="U62" i="2"/>
  <c r="Q62" i="2"/>
  <c r="P62" i="2"/>
  <c r="L62" i="2"/>
  <c r="K62" i="2"/>
  <c r="G62" i="2"/>
  <c r="F62" i="2"/>
  <c r="V61" i="2"/>
  <c r="U61" i="2"/>
  <c r="Q61" i="2"/>
  <c r="P61" i="2"/>
  <c r="L61" i="2"/>
  <c r="K61" i="2"/>
  <c r="G61" i="2"/>
  <c r="F61" i="2"/>
  <c r="V60" i="2"/>
  <c r="U60" i="2"/>
  <c r="Q60" i="2"/>
  <c r="P60" i="2"/>
  <c r="L60" i="2"/>
  <c r="K60" i="2"/>
  <c r="G60" i="2"/>
  <c r="F60" i="2"/>
  <c r="T59" i="2"/>
  <c r="S59" i="2"/>
  <c r="R59" i="2"/>
  <c r="R69" i="2" s="1"/>
  <c r="O59" i="2"/>
  <c r="N59" i="2"/>
  <c r="M59" i="2"/>
  <c r="K59" i="2"/>
  <c r="J59" i="2"/>
  <c r="I59" i="2"/>
  <c r="H59" i="2"/>
  <c r="G59" i="2"/>
  <c r="E59" i="2"/>
  <c r="D59" i="2"/>
  <c r="C59" i="2"/>
  <c r="V58" i="2"/>
  <c r="U58" i="2"/>
  <c r="Q58" i="2"/>
  <c r="P58" i="2"/>
  <c r="L58" i="2"/>
  <c r="K58" i="2"/>
  <c r="G58" i="2"/>
  <c r="F58" i="2"/>
  <c r="U57" i="2"/>
  <c r="T57" i="2"/>
  <c r="S57" i="2"/>
  <c r="R57" i="2"/>
  <c r="Q57" i="2"/>
  <c r="O57" i="2"/>
  <c r="N57" i="2"/>
  <c r="M57" i="2"/>
  <c r="K57" i="2"/>
  <c r="J57" i="2"/>
  <c r="I57" i="2"/>
  <c r="H57" i="2"/>
  <c r="E57" i="2"/>
  <c r="F57" i="2" s="1"/>
  <c r="D57" i="2"/>
  <c r="C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V52" i="2"/>
  <c r="U52" i="2"/>
  <c r="Q52" i="2"/>
  <c r="P52" i="2"/>
  <c r="L52" i="2"/>
  <c r="K52" i="2"/>
  <c r="G52" i="2"/>
  <c r="F52" i="2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T49" i="2"/>
  <c r="S49" i="2"/>
  <c r="R49" i="2"/>
  <c r="V49" i="2" s="1"/>
  <c r="O49" i="2"/>
  <c r="N49" i="2"/>
  <c r="M49" i="2"/>
  <c r="Q49" i="2" s="1"/>
  <c r="J49" i="2"/>
  <c r="I49" i="2"/>
  <c r="H49" i="2"/>
  <c r="L49" i="2" s="1"/>
  <c r="E49" i="2"/>
  <c r="F49" i="2" s="1"/>
  <c r="D49" i="2"/>
  <c r="C49" i="2"/>
  <c r="V48" i="2"/>
  <c r="U48" i="2"/>
  <c r="Q48" i="2"/>
  <c r="P48" i="2"/>
  <c r="L48" i="2"/>
  <c r="K48" i="2"/>
  <c r="G48" i="2"/>
  <c r="F48" i="2"/>
  <c r="U47" i="2"/>
  <c r="P47" i="2"/>
  <c r="U46" i="2"/>
  <c r="P46" i="2"/>
  <c r="V45" i="2"/>
  <c r="U45" i="2"/>
  <c r="Q45" i="2"/>
  <c r="P45" i="2"/>
  <c r="L45" i="2"/>
  <c r="K45" i="2"/>
  <c r="G45" i="2"/>
  <c r="F45" i="2"/>
  <c r="V44" i="2"/>
  <c r="U44" i="2"/>
  <c r="Q44" i="2"/>
  <c r="P44" i="2"/>
  <c r="L44" i="2"/>
  <c r="K44" i="2"/>
  <c r="G44" i="2"/>
  <c r="F44" i="2"/>
  <c r="V43" i="2"/>
  <c r="U43" i="2"/>
  <c r="Q43" i="2"/>
  <c r="P43" i="2"/>
  <c r="L43" i="2"/>
  <c r="K43" i="2"/>
  <c r="G43" i="2"/>
  <c r="F43" i="2"/>
  <c r="V42" i="2"/>
  <c r="U42" i="2"/>
  <c r="Q42" i="2"/>
  <c r="P42" i="2"/>
  <c r="L42" i="2"/>
  <c r="K42" i="2"/>
  <c r="G42" i="2"/>
  <c r="F42" i="2"/>
  <c r="V41" i="2"/>
  <c r="U41" i="2"/>
  <c r="Q41" i="2"/>
  <c r="P41" i="2"/>
  <c r="L41" i="2"/>
  <c r="K41" i="2"/>
  <c r="G41" i="2"/>
  <c r="F41" i="2"/>
  <c r="V40" i="2"/>
  <c r="U40" i="2"/>
  <c r="Q40" i="2"/>
  <c r="P40" i="2"/>
  <c r="L40" i="2"/>
  <c r="K40" i="2"/>
  <c r="G40" i="2"/>
  <c r="F40" i="2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T29" i="2"/>
  <c r="U29" i="2" s="1"/>
  <c r="S29" i="2"/>
  <c r="R29" i="2"/>
  <c r="O29" i="2"/>
  <c r="N29" i="2"/>
  <c r="M29" i="2"/>
  <c r="Q29" i="2" s="1"/>
  <c r="J29" i="2"/>
  <c r="K29" i="2" s="1"/>
  <c r="I29" i="2"/>
  <c r="H29" i="2"/>
  <c r="L29" i="2" s="1"/>
  <c r="E29" i="2"/>
  <c r="D29" i="2"/>
  <c r="C29" i="2"/>
  <c r="G29" i="2" s="1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T7" i="2"/>
  <c r="J7" i="2"/>
  <c r="U6" i="2"/>
  <c r="T6" i="2"/>
  <c r="S6" i="2"/>
  <c r="S7" i="2" s="1"/>
  <c r="R6" i="2"/>
  <c r="R7" i="2" s="1"/>
  <c r="P6" i="2"/>
  <c r="O6" i="2"/>
  <c r="O7" i="2" s="1"/>
  <c r="N6" i="2"/>
  <c r="N7" i="2" s="1"/>
  <c r="M6" i="2"/>
  <c r="M7" i="2" s="1"/>
  <c r="K6" i="2"/>
  <c r="J6" i="2"/>
  <c r="I6" i="2"/>
  <c r="I7" i="2" s="1"/>
  <c r="H6" i="2"/>
  <c r="H7" i="2" s="1"/>
  <c r="F6" i="2"/>
  <c r="E6" i="2"/>
  <c r="E7" i="2" s="1"/>
  <c r="D6" i="2"/>
  <c r="D7" i="2" s="1"/>
  <c r="C6" i="2"/>
  <c r="C7" i="2" s="1"/>
  <c r="A3" i="2"/>
  <c r="F65" i="1"/>
  <c r="G65" i="1" s="1"/>
  <c r="D65" i="1"/>
  <c r="D66" i="1" s="1"/>
  <c r="C65" i="1"/>
  <c r="C66" i="1" s="1"/>
  <c r="G64" i="1"/>
  <c r="G63" i="1"/>
  <c r="G62" i="1"/>
  <c r="G61" i="1"/>
  <c r="G60" i="1"/>
  <c r="G59" i="1"/>
  <c r="G58" i="1"/>
  <c r="G57" i="1"/>
  <c r="F56" i="1"/>
  <c r="G56" i="1" s="1"/>
  <c r="D56" i="1"/>
  <c r="C56" i="1"/>
  <c r="G55" i="1"/>
  <c r="F54" i="1"/>
  <c r="G54" i="1" s="1"/>
  <c r="D54" i="1"/>
  <c r="C54" i="1"/>
  <c r="G53" i="1"/>
  <c r="G52" i="1"/>
  <c r="G51" i="1"/>
  <c r="G50" i="1"/>
  <c r="G49" i="1"/>
  <c r="G48" i="1"/>
  <c r="G47" i="1"/>
  <c r="F46" i="1"/>
  <c r="G46" i="1" s="1"/>
  <c r="D46" i="1"/>
  <c r="C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F26" i="1"/>
  <c r="D26" i="1"/>
  <c r="C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P29" i="2" l="1"/>
  <c r="G49" i="2"/>
  <c r="U49" i="2"/>
  <c r="L57" i="2"/>
  <c r="V57" i="2"/>
  <c r="C69" i="2"/>
  <c r="S69" i="2"/>
  <c r="P68" i="2"/>
  <c r="F29" i="2"/>
  <c r="V29" i="2"/>
  <c r="O69" i="2"/>
  <c r="G57" i="2"/>
  <c r="K68" i="2"/>
  <c r="V68" i="2"/>
  <c r="K49" i="2"/>
  <c r="U59" i="2"/>
  <c r="D67" i="3"/>
  <c r="I67" i="3" s="1"/>
  <c r="I66" i="3"/>
  <c r="Q55" i="8"/>
  <c r="P55" i="8"/>
  <c r="J55" i="7"/>
  <c r="K55" i="7" s="1"/>
  <c r="F55" i="9"/>
  <c r="J55" i="14"/>
  <c r="N55" i="14"/>
  <c r="O55" i="14" s="1"/>
  <c r="F55" i="14"/>
  <c r="F66" i="1"/>
  <c r="P49" i="2"/>
  <c r="H69" i="2"/>
  <c r="M69" i="2"/>
  <c r="Q69" i="2" s="1"/>
  <c r="Q59" i="2"/>
  <c r="C67" i="3"/>
  <c r="J57" i="5"/>
  <c r="K57" i="5" s="1"/>
  <c r="F57" i="5"/>
  <c r="K47" i="6"/>
  <c r="D67" i="6"/>
  <c r="I67" i="6" s="1"/>
  <c r="J66" i="6"/>
  <c r="K66" i="6" s="1"/>
  <c r="J47" i="10"/>
  <c r="K47" i="10" s="1"/>
  <c r="F47" i="10"/>
  <c r="N67" i="18"/>
  <c r="U69" i="4"/>
  <c r="E67" i="20"/>
  <c r="F67" i="20" s="1"/>
  <c r="F57" i="20"/>
  <c r="D69" i="2"/>
  <c r="I69" i="2"/>
  <c r="N69" i="2"/>
  <c r="T69" i="2"/>
  <c r="U69" i="2" s="1"/>
  <c r="F68" i="2"/>
  <c r="P29" i="4"/>
  <c r="G59" i="4"/>
  <c r="K69" i="4"/>
  <c r="P68" i="4"/>
  <c r="M69" i="4"/>
  <c r="J55" i="5"/>
  <c r="K55" i="5" s="1"/>
  <c r="F55" i="5"/>
  <c r="J27" i="6"/>
  <c r="K27" i="6" s="1"/>
  <c r="F27" i="6"/>
  <c r="C67" i="6"/>
  <c r="H67" i="6" s="1"/>
  <c r="H55" i="6"/>
  <c r="K55" i="6" s="1"/>
  <c r="E67" i="6"/>
  <c r="D67" i="7"/>
  <c r="Q27" i="8"/>
  <c r="Q47" i="8"/>
  <c r="L57" i="8"/>
  <c r="H47" i="7"/>
  <c r="K47" i="7" s="1"/>
  <c r="H45" i="7"/>
  <c r="G55" i="9"/>
  <c r="I67" i="9"/>
  <c r="K67" i="9"/>
  <c r="J27" i="10"/>
  <c r="K27" i="10" s="1"/>
  <c r="F27" i="10"/>
  <c r="E67" i="11"/>
  <c r="F67" i="11" s="1"/>
  <c r="F57" i="11"/>
  <c r="G67" i="11"/>
  <c r="E66" i="13"/>
  <c r="J27" i="3"/>
  <c r="K27" i="3" s="1"/>
  <c r="F27" i="3"/>
  <c r="E69" i="4"/>
  <c r="F69" i="4" s="1"/>
  <c r="J67" i="8"/>
  <c r="K57" i="8"/>
  <c r="J55" i="10"/>
  <c r="K55" i="10" s="1"/>
  <c r="F55" i="10"/>
  <c r="P57" i="2"/>
  <c r="F59" i="2"/>
  <c r="E69" i="2"/>
  <c r="F69" i="2" s="1"/>
  <c r="J69" i="2"/>
  <c r="K69" i="2" s="1"/>
  <c r="P59" i="2"/>
  <c r="J47" i="3"/>
  <c r="K47" i="3" s="1"/>
  <c r="F47" i="3"/>
  <c r="G57" i="4"/>
  <c r="P59" i="4"/>
  <c r="G27" i="5"/>
  <c r="E67" i="5"/>
  <c r="K45" i="7"/>
  <c r="G47" i="7"/>
  <c r="E67" i="7"/>
  <c r="F67" i="7" s="1"/>
  <c r="P27" i="8"/>
  <c r="K47" i="8"/>
  <c r="Q57" i="8"/>
  <c r="P57" i="8"/>
  <c r="D67" i="8"/>
  <c r="K66" i="8"/>
  <c r="O67" i="8"/>
  <c r="G27" i="9"/>
  <c r="F57" i="9"/>
  <c r="J66" i="7"/>
  <c r="K66" i="7" s="1"/>
  <c r="F66" i="9"/>
  <c r="L59" i="2"/>
  <c r="V68" i="4"/>
  <c r="G57" i="8"/>
  <c r="H67" i="8"/>
  <c r="L67" i="8" s="1"/>
  <c r="L57" i="9"/>
  <c r="G66" i="10"/>
  <c r="C67" i="10"/>
  <c r="N67" i="11"/>
  <c r="K27" i="12"/>
  <c r="E67" i="12"/>
  <c r="J66" i="12"/>
  <c r="F66" i="12"/>
  <c r="J47" i="15"/>
  <c r="F47" i="15"/>
  <c r="J47" i="14"/>
  <c r="I67" i="15"/>
  <c r="H66" i="15"/>
  <c r="K66" i="15" s="1"/>
  <c r="F66" i="15"/>
  <c r="G66" i="15"/>
  <c r="M47" i="16"/>
  <c r="P47" i="16" s="1"/>
  <c r="H67" i="16"/>
  <c r="K47" i="16"/>
  <c r="L47" i="16"/>
  <c r="C67" i="17"/>
  <c r="G67" i="17" s="1"/>
  <c r="F57" i="17"/>
  <c r="G57" i="17"/>
  <c r="G27" i="3"/>
  <c r="G47" i="3"/>
  <c r="E67" i="3"/>
  <c r="G68" i="4"/>
  <c r="O69" i="4"/>
  <c r="P69" i="4" s="1"/>
  <c r="G55" i="5"/>
  <c r="G57" i="5"/>
  <c r="C67" i="5"/>
  <c r="G27" i="6"/>
  <c r="E67" i="9"/>
  <c r="G27" i="10"/>
  <c r="G47" i="10"/>
  <c r="G55" i="10"/>
  <c r="D67" i="10"/>
  <c r="I67" i="10" s="1"/>
  <c r="L27" i="11"/>
  <c r="G57" i="11"/>
  <c r="D67" i="11"/>
  <c r="K47" i="12"/>
  <c r="L27" i="15"/>
  <c r="K27" i="15"/>
  <c r="C67" i="16"/>
  <c r="G67" i="16" s="1"/>
  <c r="M66" i="16"/>
  <c r="P66" i="16" s="1"/>
  <c r="K66" i="16"/>
  <c r="L66" i="16"/>
  <c r="V59" i="2"/>
  <c r="F55" i="3"/>
  <c r="F57" i="3"/>
  <c r="L68" i="4"/>
  <c r="F27" i="5"/>
  <c r="F47" i="5"/>
  <c r="I66" i="5"/>
  <c r="F55" i="6"/>
  <c r="I57" i="6"/>
  <c r="F57" i="7"/>
  <c r="F57" i="10"/>
  <c r="E67" i="10"/>
  <c r="J66" i="10"/>
  <c r="K66" i="10" s="1"/>
  <c r="Q47" i="11"/>
  <c r="P57" i="11"/>
  <c r="J67" i="11"/>
  <c r="K66" i="11"/>
  <c r="O67" i="11"/>
  <c r="P67" i="11" s="1"/>
  <c r="K55" i="12"/>
  <c r="D67" i="12"/>
  <c r="I67" i="12" s="1"/>
  <c r="G66" i="14"/>
  <c r="L66" i="14"/>
  <c r="O66" i="14" s="1"/>
  <c r="C67" i="14"/>
  <c r="H55" i="15"/>
  <c r="K55" i="15" s="1"/>
  <c r="F55" i="15"/>
  <c r="F55" i="16"/>
  <c r="G55" i="16"/>
  <c r="H67" i="11"/>
  <c r="L67" i="11" s="1"/>
  <c r="G27" i="14"/>
  <c r="L47" i="14"/>
  <c r="O47" i="14" s="1"/>
  <c r="H47" i="14"/>
  <c r="G47" i="14"/>
  <c r="O59" i="14"/>
  <c r="O63" i="14"/>
  <c r="M66" i="14"/>
  <c r="I66" i="14"/>
  <c r="L55" i="15"/>
  <c r="J57" i="15"/>
  <c r="F57" i="15"/>
  <c r="P55" i="16"/>
  <c r="H67" i="17"/>
  <c r="L67" i="17" s="1"/>
  <c r="L47" i="18"/>
  <c r="N45" i="14"/>
  <c r="O45" i="14" s="1"/>
  <c r="O47" i="18"/>
  <c r="Q47" i="18" s="1"/>
  <c r="K47" i="18"/>
  <c r="G55" i="18"/>
  <c r="F55" i="18"/>
  <c r="L57" i="18"/>
  <c r="O57" i="18"/>
  <c r="Q57" i="18" s="1"/>
  <c r="K57" i="18"/>
  <c r="G66" i="12"/>
  <c r="O25" i="14"/>
  <c r="D67" i="14"/>
  <c r="O58" i="14"/>
  <c r="O62" i="14"/>
  <c r="F27" i="15"/>
  <c r="G47" i="15"/>
  <c r="E67" i="15"/>
  <c r="J67" i="16"/>
  <c r="O57" i="16"/>
  <c r="P57" i="16" s="1"/>
  <c r="K57" i="16"/>
  <c r="F67" i="16"/>
  <c r="D67" i="17"/>
  <c r="L55" i="17"/>
  <c r="J67" i="17"/>
  <c r="O67" i="17"/>
  <c r="P67" i="17" s="1"/>
  <c r="P57" i="17"/>
  <c r="M27" i="18"/>
  <c r="Q27" i="18" s="1"/>
  <c r="J67" i="18"/>
  <c r="H66" i="12"/>
  <c r="O24" i="14"/>
  <c r="M27" i="14"/>
  <c r="I27" i="14"/>
  <c r="E67" i="14"/>
  <c r="N57" i="14"/>
  <c r="O57" i="14" s="1"/>
  <c r="J57" i="14"/>
  <c r="K57" i="14" s="1"/>
  <c r="F57" i="14"/>
  <c r="M57" i="14"/>
  <c r="O61" i="14"/>
  <c r="O65" i="14"/>
  <c r="G27" i="15"/>
  <c r="C67" i="15"/>
  <c r="Q27" i="16"/>
  <c r="N67" i="16"/>
  <c r="C67" i="18"/>
  <c r="M67" i="18"/>
  <c r="M66" i="18"/>
  <c r="Q66" i="18" s="1"/>
  <c r="K66" i="18"/>
  <c r="L47" i="17"/>
  <c r="E67" i="18"/>
  <c r="F67" i="18" s="1"/>
  <c r="G55" i="14"/>
  <c r="L27" i="16"/>
  <c r="L55" i="16"/>
  <c r="G57" i="16"/>
  <c r="F27" i="14"/>
  <c r="J27" i="14"/>
  <c r="K27" i="14" s="1"/>
  <c r="I47" i="14"/>
  <c r="H55" i="14"/>
  <c r="F66" i="14"/>
  <c r="J66" i="14"/>
  <c r="K66" i="14" s="1"/>
  <c r="G57" i="15"/>
  <c r="K55" i="18"/>
  <c r="V69" i="2" l="1"/>
  <c r="J67" i="12"/>
  <c r="K67" i="12" s="1"/>
  <c r="F67" i="12"/>
  <c r="H67" i="3"/>
  <c r="G67" i="3"/>
  <c r="G67" i="18"/>
  <c r="G67" i="15"/>
  <c r="H67" i="15"/>
  <c r="J67" i="14"/>
  <c r="N67" i="14"/>
  <c r="F67" i="14"/>
  <c r="J67" i="15"/>
  <c r="F67" i="15"/>
  <c r="L67" i="14"/>
  <c r="H67" i="14"/>
  <c r="G67" i="14"/>
  <c r="G67" i="12"/>
  <c r="K67" i="11"/>
  <c r="F67" i="10"/>
  <c r="J67" i="10"/>
  <c r="K67" i="10" s="1"/>
  <c r="Q67" i="17"/>
  <c r="Q57" i="16"/>
  <c r="F67" i="9"/>
  <c r="J67" i="7"/>
  <c r="K67" i="7" s="1"/>
  <c r="L67" i="16"/>
  <c r="M67" i="16"/>
  <c r="K47" i="15"/>
  <c r="L47" i="15"/>
  <c r="J67" i="5"/>
  <c r="F67" i="5"/>
  <c r="Q69" i="4"/>
  <c r="G67" i="9"/>
  <c r="G66" i="1"/>
  <c r="G67" i="10"/>
  <c r="H67" i="10"/>
  <c r="K55" i="14"/>
  <c r="L67" i="18"/>
  <c r="O67" i="18"/>
  <c r="Q67" i="18" s="1"/>
  <c r="K67" i="18"/>
  <c r="K67" i="17"/>
  <c r="K57" i="15"/>
  <c r="L57" i="15"/>
  <c r="F67" i="17"/>
  <c r="F67" i="6"/>
  <c r="J67" i="6"/>
  <c r="K67" i="6" s="1"/>
  <c r="P69" i="2"/>
  <c r="O67" i="16"/>
  <c r="P67" i="16" s="1"/>
  <c r="K67" i="16"/>
  <c r="J67" i="3"/>
  <c r="F67" i="3"/>
  <c r="Q67" i="16"/>
  <c r="M67" i="14"/>
  <c r="I67" i="14"/>
  <c r="H67" i="5"/>
  <c r="G67" i="5"/>
  <c r="K47" i="14"/>
  <c r="K66" i="12"/>
  <c r="Q67" i="11"/>
  <c r="Q67" i="8"/>
  <c r="P67" i="8"/>
  <c r="K67" i="8"/>
  <c r="G69" i="4"/>
  <c r="L69" i="2"/>
  <c r="G69" i="2"/>
  <c r="K67" i="15" l="1"/>
  <c r="L67" i="15"/>
  <c r="O67" i="14"/>
  <c r="K67" i="3"/>
  <c r="K67" i="5"/>
  <c r="K67" i="14"/>
</calcChain>
</file>

<file path=xl/sharedStrings.xml><?xml version="1.0" encoding="utf-8"?>
<sst xmlns="http://schemas.openxmlformats.org/spreadsheetml/2006/main" count="1435" uniqueCount="184">
  <si>
    <t xml:space="preserve">TABLE No.1(M)                           </t>
  </si>
  <si>
    <t>BANK-WISE INFORMATION REGARDING  CREDIT EXPOSURE IN CHHATTISGARH BUT LIMIT SANCTIONED OUTSIDE THE STATE</t>
  </si>
  <si>
    <t>DATA FOR THE YEAR ENDED MARCH 2021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</si>
  <si>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</si>
  <si>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</si>
  <si>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</si>
  <si>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</si>
  <si>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</si>
  <si>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</si>
  <si>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>TABLE No.1(M) BANK-WISE INFORMATION REGARDING  CREDIT EXPOSURE IN CHHATTISGARH BUT LIMIT SANCTIONED OUTSIDE THE STATE</t>
  </si>
  <si>
    <t>No. Of A/cs</t>
  </si>
  <si>
    <t>Amount</t>
  </si>
  <si>
    <t>%age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</si>
  <si>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</si>
  <si>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</si>
  <si>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</si>
  <si>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</si>
  <si>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</si>
  <si>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</si>
  <si>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</si>
  <si>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</si>
  <si>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</si>
  <si>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</si>
  <si>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</si>
  <si>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</si>
  <si>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</si>
  <si>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</si>
  <si>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</si>
  <si>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</si>
  <si>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</si>
  <si>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</si>
  <si>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</si>
  <si>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</si>
  <si>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</si>
  <si>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</si>
  <si>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</si>
  <si>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</si>
  <si>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</si>
  <si>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</si>
  <si>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</si>
  <si>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</si>
  <si>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</si>
  <si>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</si>
  <si>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</si>
  <si>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</si>
  <si>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</si>
  <si>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</si>
  <si>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</si>
  <si>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</si>
  <si>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</si>
  <si>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</si>
  <si>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</si>
  <si>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</si>
  <si>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</si>
  <si>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</si>
  <si>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</si>
  <si>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</si>
  <si>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</si>
  <si>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</si>
  <si>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</si>
  <si>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</si>
  <si>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</si>
  <si>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</si>
  <si>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</si>
  <si>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</si>
  <si>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</si>
  <si>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</si>
  <si>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</si>
  <si>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</si>
  <si>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</si>
  <si>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</si>
  <si>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</si>
  <si>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</si>
  <si>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</si>
  <si>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</si>
  <si>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</si>
  <si>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</si>
  <si>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</si>
  <si>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</si>
  <si>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</si>
  <si>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</si>
  <si>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</si>
  <si>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</si>
  <si>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</si>
  <si>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</si>
  <si>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</si>
  <si>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</si>
  <si>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</si>
  <si>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</si>
  <si>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</si>
  <si>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</si>
  <si>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</si>
  <si>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</si>
  <si>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</si>
  <si>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</si>
  <si>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</si>
  <si>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</si>
  <si>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>TABLE No.1(j)  BANK-WISE INFORMATION REGARDING DRI ADVANCES</t>
  </si>
  <si>
    <t>TABLE No.1(k)</t>
  </si>
  <si>
    <t>BANK-WISE INFORMATION REGARDING ADVANCES TO WOMEN</t>
  </si>
  <si>
    <t>SHARE OF ADV TO WOMEN IN TOT ADV (%)</t>
  </si>
  <si>
    <t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</si>
  <si>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</si>
  <si>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</si>
  <si>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</si>
  <si>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</si>
  <si>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</si>
  <si>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</si>
  <si>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</si>
  <si>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</si>
  <si>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</si>
  <si>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</si>
  <si>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</si>
  <si>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</si>
  <si>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</si>
  <si>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</si>
  <si>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</si>
  <si>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</si>
  <si>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</si>
  <si>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</si>
  <si>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</si>
  <si>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</si>
  <si>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</si>
  <si>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</si>
  <si>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</si>
  <si>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</si>
  <si>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</si>
  <si>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</si>
  <si>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</si>
  <si>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</si>
  <si>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</si>
  <si>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</si>
  <si>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</si>
  <si>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</si>
  <si>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</si>
  <si>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</si>
  <si>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TABLE No.T1F-1</t>
  </si>
  <si>
    <t>BANK-WISE INFORMATION REGARDING Social Infrastructure+Renewal Energy
+Other priority sector</t>
  </si>
  <si>
    <t>MARCH 2021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</si>
  <si>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</si>
  <si>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</si>
  <si>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</si>
  <si>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</si>
  <si>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</si>
  <si>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</si>
  <si>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</si>
  <si>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</si>
  <si>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</si>
  <si>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</si>
  <si>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</si>
  <si>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</si>
  <si>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</si>
  <si>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</si>
  <si>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</si>
  <si>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</si>
  <si>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</si>
  <si>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</si>
  <si>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</si>
  <si>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</si>
  <si>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</si>
  <si>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</si>
  <si>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</si>
  <si>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</si>
  <si>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</si>
  <si>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</si>
  <si>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</si>
  <si>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</si>
  <si>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</si>
  <si>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</si>
  <si>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</si>
  <si>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</si>
  <si>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</si>
  <si>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</si>
  <si>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</si>
  <si>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</si>
  <si>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</si>
  <si>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</si>
  <si>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AS ON 31ST MAR'20</t>
  </si>
  <si>
    <t>AS ON 31ST Dec'20</t>
  </si>
  <si>
    <t>AS ON 31ST MAR'21</t>
  </si>
  <si>
    <t>2020-21</t>
  </si>
  <si>
    <t>BANK-WISE INFORMATION REGARDING MSME ADVANCES</t>
  </si>
  <si>
    <t>SHARE OF MSME ADVANCES IN TOT ADV (%)</t>
  </si>
  <si>
    <t>TABLE No.1(f) BANK-WISE INFORMATION REGARDING MSME ADVANCES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</si>
</sst>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9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19" fillId="0" borderId="0" xfId="0" applyFont="1" applyAlignment="1">
      <alignment vertical="top" wrapText="1"/>
    </xf>
    <xf numFmtId="0" fontId="20" fillId="0" borderId="0" xfId="0" applyFont="1"/>
    <xf numFmtId="0" fontId="0" fillId="0" borderId="0" xfId="0"/>
    <xf numFmtId="0" fontId="24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24" fillId="0" borderId="0" xfId="0" applyFont="1" applyAlignment="1">
      <alignment horizontal="center" vertical="top"/>
    </xf>
    <xf numFmtId="2" fontId="0" fillId="0" borderId="0" xfId="0" applyNumberFormat="1"/>
    <xf numFmtId="0" fontId="23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2" fontId="22" fillId="0" borderId="11" xfId="0" applyNumberFormat="1" applyFont="1" applyBorder="1" applyAlignment="1">
      <alignment vertical="center"/>
    </xf>
    <xf numFmtId="0" fontId="23" fillId="0" borderId="0" xfId="0" applyFont="1"/>
    <xf numFmtId="2" fontId="23" fillId="0" borderId="0" xfId="0" applyNumberFormat="1" applyFont="1"/>
    <xf numFmtId="0" fontId="23" fillId="0" borderId="0" xfId="0" applyFont="1"/>
    <xf numFmtId="0" fontId="23" fillId="0" borderId="10" xfId="0" applyFont="1" applyBorder="1"/>
    <xf numFmtId="0" fontId="23" fillId="0" borderId="12" xfId="0" applyFont="1" applyBorder="1" applyAlignment="1">
      <alignment vertical="center"/>
    </xf>
    <xf numFmtId="0" fontId="0" fillId="0" borderId="0" xfId="0"/>
    <xf numFmtId="2" fontId="0" fillId="24" borderId="0" xfId="0" applyNumberFormat="1" applyFill="1"/>
    <xf numFmtId="0" fontId="0" fillId="24" borderId="0" xfId="0" applyFill="1"/>
    <xf numFmtId="0" fontId="20" fillId="0" borderId="0" xfId="0" applyFont="1"/>
    <xf numFmtId="0" fontId="20" fillId="0" borderId="0" xfId="0" applyFont="1"/>
    <xf numFmtId="0" fontId="24" fillId="0" borderId="10" xfId="0" applyFont="1" applyBorder="1"/>
    <xf numFmtId="0" fontId="24" fillId="0" borderId="0" xfId="0" applyFont="1"/>
    <xf numFmtId="0" fontId="24" fillId="0" borderId="0" xfId="0" applyFont="1"/>
    <xf numFmtId="1" fontId="22" fillId="0" borderId="10" xfId="0" applyNumberFormat="1" applyFont="1" applyBorder="1" applyAlignment="1">
      <alignment vertical="center"/>
    </xf>
    <xf numFmtId="2" fontId="22" fillId="24" borderId="10" xfId="0" applyNumberFormat="1" applyFont="1" applyFill="1" applyBorder="1" applyAlignment="1">
      <alignment vertical="center"/>
    </xf>
    <xf numFmtId="0" fontId="18" fillId="0" borderId="0" xfId="0" applyFont="1"/>
    <xf numFmtId="2" fontId="22" fillId="0" borderId="10" xfId="0" applyNumberFormat="1" applyFont="1" applyBorder="1"/>
    <xf numFmtId="2" fontId="22" fillId="24" borderId="10" xfId="0" applyNumberFormat="1" applyFont="1" applyFill="1" applyBorder="1"/>
    <xf numFmtId="0" fontId="18" fillId="0" borderId="0" xfId="0" applyFont="1"/>
    <xf numFmtId="0" fontId="19" fillId="0" borderId="0" xfId="0" applyFont="1"/>
    <xf numFmtId="0" fontId="18" fillId="0" borderId="13" xfId="0" applyFont="1" applyBorder="1"/>
    <xf numFmtId="2" fontId="23" fillId="0" borderId="10" xfId="0" applyNumberFormat="1" applyFont="1" applyBorder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2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/>
    <xf numFmtId="0" fontId="23" fillId="0" borderId="12" xfId="0" applyFont="1" applyBorder="1"/>
    <xf numFmtId="0" fontId="23" fillId="0" borderId="0" xfId="0" applyFont="1"/>
    <xf numFmtId="0" fontId="23" fillId="0" borderId="0" xfId="0" applyFont="1"/>
    <xf numFmtId="0" fontId="26" fillId="0" borderId="0" xfId="0" applyFont="1"/>
    <xf numFmtId="0" fontId="26" fillId="0" borderId="0" xfId="0" applyFont="1"/>
    <xf numFmtId="2" fontId="23" fillId="0" borderId="10" xfId="0" applyNumberFormat="1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1" fontId="23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vertical="center"/>
    </xf>
    <xf numFmtId="2" fontId="19" fillId="24" borderId="10" xfId="0" applyNumberFormat="1" applyFont="1" applyFill="1" applyBorder="1" applyAlignment="1">
      <alignment vertical="center"/>
    </xf>
    <xf numFmtId="0" fontId="19" fillId="0" borderId="0" xfId="0" applyFont="1"/>
    <xf numFmtId="0" fontId="23" fillId="0" borderId="10" xfId="0" applyFont="1" applyBorder="1" applyAlignment="1">
      <alignment vertical="top" wrapText="1"/>
    </xf>
    <xf numFmtId="0" fontId="23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26" fillId="0" borderId="0" xfId="0" applyFont="1"/>
    <xf numFmtId="17" fontId="23" fillId="0" borderId="10" xfId="0" applyNumberFormat="1" applyFont="1" applyBorder="1"/>
    <xf numFmtId="0" fontId="23" fillId="0" borderId="10" xfId="0" applyFont="1" applyBorder="1" applyAlignment="1">
      <alignment vertical="center" wrapText="1"/>
    </xf>
    <xf numFmtId="0" fontId="23" fillId="0" borderId="14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6" fillId="0" borderId="16" xfId="0" applyFont="1" applyBorder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vertical="center"/>
    </xf>
    <xf numFmtId="2" fontId="31" fillId="0" borderId="10" xfId="0" applyNumberFormat="1" applyFont="1" applyBorder="1" applyAlignment="1">
      <alignment vertical="center"/>
    </xf>
    <xf numFmtId="2" fontId="31" fillId="24" borderId="10" xfId="0" applyNumberFormat="1" applyFont="1" applyFill="1" applyBorder="1" applyAlignment="1">
      <alignment vertical="center"/>
    </xf>
    <xf numFmtId="0" fontId="0" fillId="0" borderId="10" xfId="0" applyBorder="1"/>
    <xf numFmtId="2" fontId="0" fillId="0" borderId="10" xfId="0" applyNumberFormat="1" applyBorder="1" applyAlignment="1">
      <alignment vertical="center"/>
    </xf>
    <xf numFmtId="0" fontId="0" fillId="24" borderId="0" xfId="0" applyFill="1"/>
    <xf numFmtId="0" fontId="0" fillId="24" borderId="0" xfId="0" applyFill="1"/>
    <xf numFmtId="2" fontId="31" fillId="0" borderId="10" xfId="0" applyNumberFormat="1" applyFont="1" applyBorder="1"/>
    <xf numFmtId="0" fontId="18" fillId="0" borderId="0" xfId="0" applyFont="1"/>
    <xf numFmtId="2" fontId="31" fillId="0" borderId="0" xfId="0" applyNumberFormat="1" applyFont="1"/>
    <xf numFmtId="0" fontId="25" fillId="0" borderId="0" xfId="0" applyFont="1"/>
    <xf numFmtId="2" fontId="0" fillId="0" borderId="10" xfId="0" applyNumberFormat="1" applyBorder="1"/>
    <xf numFmtId="2" fontId="31" fillId="24" borderId="10" xfId="0" applyNumberFormat="1" applyFont="1" applyFill="1" applyBorder="1"/>
    <xf numFmtId="0" fontId="31" fillId="0" borderId="10" xfId="0" applyFont="1" applyBorder="1" applyAlignment="1">
      <alignment vertical="center"/>
    </xf>
    <xf numFmtId="1" fontId="31" fillId="0" borderId="1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1" fontId="25" fillId="0" borderId="10" xfId="0" applyNumberFormat="1" applyFont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0" fontId="25" fillId="0" borderId="0" xfId="0" applyFont="1"/>
    <xf numFmtId="1" fontId="0" fillId="0" borderId="0" xfId="0" applyNumberFormat="1"/>
    <xf numFmtId="1" fontId="0" fillId="0" borderId="0" xfId="0" applyNumberFormat="1"/>
    <xf numFmtId="2" fontId="31" fillId="0" borderId="11" xfId="0" applyNumberFormat="1" applyFont="1" applyBorder="1" applyAlignment="1">
      <alignment vertical="center"/>
    </xf>
    <xf numFmtId="0" fontId="24" fillId="0" borderId="0" xfId="0" applyFont="1"/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19" fillId="0" borderId="10" xfId="0" applyFont="1" applyBorder="1"/>
    <xf numFmtId="0" fontId="25" fillId="0" borderId="10" xfId="0" applyFont="1" applyBorder="1"/>
    <xf numFmtId="0" fontId="23" fillId="0" borderId="17" xfId="0" applyFont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9" xfId="0" applyFont="1" applyBorder="1" applyAlignment="1">
      <alignment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2" fontId="31" fillId="0" borderId="15" xfId="0" applyNumberFormat="1" applyFont="1" applyBorder="1"/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vertical="center"/>
    </xf>
    <xf numFmtId="0" fontId="20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wrapText="1"/>
    </xf>
    <xf numFmtId="0" fontId="22" fillId="0" borderId="17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20" fillId="0" borderId="0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6" fillId="0" borderId="16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9"/>
  <sheetViews>
    <sheetView view="pageBreakPreview" topLeftCell="A55" zoomScaleNormal="100" zoomScaleSheetLayoutView="100" workbookViewId="0">
      <selection activeCell="K68" sqref="K68"/>
    </sheetView>
  </sheetViews>
  <sheetFormatPr defaultRowHeight="12.75" x14ac:dyDescent="0.2"/>
  <cols>
    <col min="1" max="1" width="6.140625" style="2" customWidth="1"/>
    <col min="2" max="2" width="35.5703125" style="2" customWidth="1"/>
    <col min="3" max="4" width="12.5703125" style="2" customWidth="1"/>
    <col min="5" max="5" width="12.5703125" style="3" customWidth="1"/>
    <col min="6" max="6" width="12.5703125" style="2" customWidth="1"/>
    <col min="7" max="7" width="17.85546875" style="4" customWidth="1"/>
    <col min="8" max="8" width="6" style="3" customWidth="1"/>
    <col min="9" max="9" width="9.7109375" style="2" customWidth="1"/>
    <col min="10" max="10" width="10.5703125" style="4" customWidth="1"/>
    <col min="11" max="222" width="9.140625" style="5" customWidth="1"/>
    <col min="223" max="223" width="9.140625" style="2" customWidth="1"/>
    <col min="224" max="16384" width="9.140625" style="2"/>
  </cols>
  <sheetData>
    <row r="1" spans="1:222" s="19" customFormat="1" ht="32.25" customHeight="1" x14ac:dyDescent="0.25">
      <c r="A1" s="102" t="s">
        <v>0</v>
      </c>
      <c r="B1" s="6"/>
      <c r="C1" s="153" t="s">
        <v>1</v>
      </c>
      <c r="D1" s="153"/>
      <c r="E1" s="153"/>
      <c r="F1" s="153"/>
      <c r="G1" s="153"/>
      <c r="H1" s="71"/>
      <c r="I1" s="7"/>
      <c r="J1" s="7"/>
    </row>
    <row r="2" spans="1:222" s="21" customFormat="1" ht="27.6" customHeight="1" x14ac:dyDescent="0.25">
      <c r="A2" s="8"/>
      <c r="B2" s="19"/>
      <c r="C2" s="162" t="s">
        <v>2</v>
      </c>
      <c r="D2" s="162"/>
      <c r="E2" s="162"/>
      <c r="F2" s="162"/>
      <c r="G2" s="86" t="s">
        <v>3</v>
      </c>
      <c r="H2" s="72"/>
      <c r="I2" s="127"/>
      <c r="J2" s="127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22" s="21" customFormat="1" ht="25.5" customHeight="1" x14ac:dyDescent="0.2">
      <c r="A3" s="154" t="s">
        <v>4</v>
      </c>
      <c r="B3" s="156" t="s">
        <v>5</v>
      </c>
      <c r="C3" s="158" t="s">
        <v>6</v>
      </c>
      <c r="D3" s="159"/>
      <c r="E3" s="160" t="s">
        <v>7</v>
      </c>
      <c r="F3" s="161"/>
      <c r="G3" s="128" t="s">
        <v>8</v>
      </c>
      <c r="H3" s="152" t="s">
        <v>9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</row>
    <row r="4" spans="1:222" s="21" customFormat="1" ht="13.35" customHeight="1" x14ac:dyDescent="0.2">
      <c r="A4" s="155"/>
      <c r="B4" s="157"/>
      <c r="C4" s="10" t="s">
        <v>10</v>
      </c>
      <c r="D4" s="11" t="s">
        <v>11</v>
      </c>
      <c r="E4" s="11"/>
      <c r="F4" s="12" t="s">
        <v>11</v>
      </c>
      <c r="G4" s="11" t="s">
        <v>12</v>
      </c>
      <c r="H4" s="152"/>
      <c r="I4" s="19"/>
      <c r="J4" s="19"/>
      <c r="K4" s="13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</row>
    <row r="5" spans="1:222" ht="12" customHeight="1" x14ac:dyDescent="0.2">
      <c r="A5" s="103">
        <v>1</v>
      </c>
      <c r="B5" s="103" t="s">
        <v>13</v>
      </c>
      <c r="C5" s="116"/>
      <c r="D5" s="104">
        <v>0</v>
      </c>
      <c r="E5" s="104"/>
      <c r="F5" s="126">
        <v>0</v>
      </c>
      <c r="G5" s="104">
        <f>IFERROR( F5/t1a!E6*100,0)</f>
        <v>0</v>
      </c>
      <c r="H5" s="152"/>
      <c r="I5" s="14"/>
      <c r="J5" s="14"/>
    </row>
    <row r="6" spans="1:222" ht="12" customHeight="1" x14ac:dyDescent="0.2">
      <c r="A6" s="103">
        <v>2</v>
      </c>
      <c r="B6" s="103" t="s">
        <v>14</v>
      </c>
      <c r="C6" s="116"/>
      <c r="D6" s="104">
        <v>0</v>
      </c>
      <c r="E6" s="104"/>
      <c r="F6" s="126">
        <v>0</v>
      </c>
      <c r="G6" s="104">
        <f>IFERROR( F6/t1a!E7*100,0)</f>
        <v>0</v>
      </c>
      <c r="H6" s="152"/>
      <c r="I6" s="14"/>
      <c r="J6" s="14"/>
    </row>
    <row r="7" spans="1:222" ht="13.5" x14ac:dyDescent="0.2">
      <c r="A7" s="103">
        <v>3</v>
      </c>
      <c r="B7" s="103" t="s">
        <v>15</v>
      </c>
      <c r="C7" s="116"/>
      <c r="D7" s="104">
        <v>0</v>
      </c>
      <c r="E7" s="104"/>
      <c r="F7" s="126">
        <v>9212.14</v>
      </c>
      <c r="G7" s="104">
        <f>IFERROR( F7/t1a!E8*100,0)</f>
        <v>62.857131160068988</v>
      </c>
      <c r="H7" s="152"/>
      <c r="I7" s="14"/>
      <c r="J7" s="14"/>
    </row>
    <row r="8" spans="1:222" ht="13.5" x14ac:dyDescent="0.2">
      <c r="A8" s="103">
        <v>4</v>
      </c>
      <c r="B8" s="103" t="s">
        <v>16</v>
      </c>
      <c r="C8" s="116"/>
      <c r="D8" s="104">
        <v>0</v>
      </c>
      <c r="E8" s="104"/>
      <c r="F8" s="126">
        <v>3488.74</v>
      </c>
      <c r="G8" s="104">
        <f>IFERROR( F8/t1a!E9*100,0)</f>
        <v>68.79624225023268</v>
      </c>
      <c r="H8" s="152"/>
      <c r="I8" s="14"/>
      <c r="J8" s="14"/>
    </row>
    <row r="9" spans="1:222" ht="13.5" x14ac:dyDescent="0.2">
      <c r="A9" s="103">
        <v>5</v>
      </c>
      <c r="B9" s="103" t="s">
        <v>17</v>
      </c>
      <c r="C9" s="116"/>
      <c r="D9" s="104">
        <v>175.19</v>
      </c>
      <c r="E9" s="104"/>
      <c r="F9" s="126">
        <v>1361.61</v>
      </c>
      <c r="G9" s="104">
        <f>IFERROR( F9/t1a!E10*100,0)</f>
        <v>80.704260413950053</v>
      </c>
      <c r="H9" s="152"/>
      <c r="I9" s="14"/>
      <c r="J9" s="14"/>
    </row>
    <row r="10" spans="1:222" ht="13.5" x14ac:dyDescent="0.2">
      <c r="A10" s="103">
        <v>6</v>
      </c>
      <c r="B10" s="103" t="s">
        <v>18</v>
      </c>
      <c r="C10" s="116"/>
      <c r="D10" s="104">
        <v>0</v>
      </c>
      <c r="E10" s="104"/>
      <c r="F10" s="126">
        <v>4483.32</v>
      </c>
      <c r="G10" s="104">
        <f>IFERROR( F10/t1a!E11*100,0)</f>
        <v>114.53051715152816</v>
      </c>
      <c r="H10" s="152"/>
      <c r="I10" s="14"/>
      <c r="J10" s="14"/>
    </row>
    <row r="11" spans="1:222" ht="13.5" x14ac:dyDescent="0.2">
      <c r="A11" s="103">
        <v>7</v>
      </c>
      <c r="B11" s="103" t="s">
        <v>19</v>
      </c>
      <c r="C11" s="116"/>
      <c r="D11" s="104">
        <v>0</v>
      </c>
      <c r="E11" s="104"/>
      <c r="F11" s="126">
        <v>4207.92</v>
      </c>
      <c r="G11" s="104">
        <f>IFERROR( F11/t1a!E12*100,0)</f>
        <v>39.439919993926438</v>
      </c>
      <c r="H11" s="152"/>
      <c r="I11" s="14"/>
      <c r="J11" s="14"/>
    </row>
    <row r="12" spans="1:222" ht="13.5" x14ac:dyDescent="0.2">
      <c r="A12" s="103">
        <v>8</v>
      </c>
      <c r="B12" s="103" t="s">
        <v>20</v>
      </c>
      <c r="C12" s="116"/>
      <c r="D12" s="104">
        <v>0</v>
      </c>
      <c r="E12" s="104"/>
      <c r="F12" s="126">
        <v>0</v>
      </c>
      <c r="G12" s="104">
        <f>IFERROR( F12/t1a!E13*100,0)</f>
        <v>0</v>
      </c>
      <c r="H12" s="152"/>
      <c r="I12" s="14"/>
      <c r="J12" s="14"/>
    </row>
    <row r="13" spans="1:222" ht="13.5" x14ac:dyDescent="0.2">
      <c r="A13" s="103">
        <v>9</v>
      </c>
      <c r="B13" s="103" t="s">
        <v>21</v>
      </c>
      <c r="C13" s="116"/>
      <c r="D13" s="104">
        <v>0</v>
      </c>
      <c r="E13" s="104"/>
      <c r="F13" s="126">
        <v>0</v>
      </c>
      <c r="G13" s="104">
        <f>IFERROR( F13/t1a!E14*100,0)</f>
        <v>0</v>
      </c>
      <c r="H13" s="152"/>
      <c r="I13" s="14"/>
      <c r="J13" s="14"/>
    </row>
    <row r="14" spans="1:222" ht="13.5" x14ac:dyDescent="0.2">
      <c r="A14" s="103">
        <v>10</v>
      </c>
      <c r="B14" s="103" t="s">
        <v>22</v>
      </c>
      <c r="C14" s="116"/>
      <c r="D14" s="104">
        <v>99.34</v>
      </c>
      <c r="E14" s="104"/>
      <c r="F14" s="126">
        <v>3244.47</v>
      </c>
      <c r="G14" s="104">
        <f>IFERROR( F14/t1a!E15*100,0)</f>
        <v>82.654706738032218</v>
      </c>
      <c r="H14" s="152"/>
      <c r="I14" s="14"/>
      <c r="J14" s="14"/>
    </row>
    <row r="15" spans="1:222" ht="13.5" x14ac:dyDescent="0.2">
      <c r="A15" s="103">
        <v>11</v>
      </c>
      <c r="B15" s="103" t="s">
        <v>23</v>
      </c>
      <c r="C15" s="116"/>
      <c r="D15" s="104">
        <v>0</v>
      </c>
      <c r="E15" s="104"/>
      <c r="F15" s="126">
        <v>670.93</v>
      </c>
      <c r="G15" s="104">
        <f>IFERROR( F15/t1a!E16*100,0)</f>
        <v>78.265383493729942</v>
      </c>
      <c r="H15" s="152"/>
      <c r="I15" s="14"/>
      <c r="J15" s="14"/>
    </row>
    <row r="16" spans="1:222" ht="13.5" x14ac:dyDescent="0.2">
      <c r="A16" s="103">
        <v>12</v>
      </c>
      <c r="B16" s="103" t="s">
        <v>24</v>
      </c>
      <c r="C16" s="116"/>
      <c r="D16" s="104">
        <v>0</v>
      </c>
      <c r="E16" s="104"/>
      <c r="F16" s="126">
        <v>0</v>
      </c>
      <c r="G16" s="104">
        <f>IFERROR( F16/t1a!E17*100,0)</f>
        <v>0</v>
      </c>
      <c r="H16" s="152"/>
      <c r="I16" s="14"/>
      <c r="J16" s="14"/>
    </row>
    <row r="17" spans="1:256" ht="13.5" x14ac:dyDescent="0.2">
      <c r="A17" s="103">
        <v>13</v>
      </c>
      <c r="B17" s="103" t="s">
        <v>25</v>
      </c>
      <c r="C17" s="116"/>
      <c r="D17" s="104">
        <v>0</v>
      </c>
      <c r="E17" s="104"/>
      <c r="F17" s="126">
        <v>343.91</v>
      </c>
      <c r="G17" s="104">
        <f>IFERROR( F17/t1a!E18*100,0)</f>
        <v>53.444497971996462</v>
      </c>
      <c r="H17" s="152"/>
      <c r="I17" s="14"/>
      <c r="J17" s="14"/>
    </row>
    <row r="18" spans="1:256" ht="13.5" x14ac:dyDescent="0.2">
      <c r="A18" s="103">
        <v>14</v>
      </c>
      <c r="B18" s="103" t="s">
        <v>26</v>
      </c>
      <c r="C18" s="116"/>
      <c r="D18" s="104">
        <v>0</v>
      </c>
      <c r="E18" s="104"/>
      <c r="F18" s="126">
        <v>7190.95</v>
      </c>
      <c r="G18" s="104">
        <f>IFERROR( F18/t1a!E19*100,0)</f>
        <v>53.36084380621071</v>
      </c>
      <c r="H18" s="152"/>
      <c r="I18" s="14"/>
      <c r="J18" s="14"/>
    </row>
    <row r="19" spans="1:256" ht="13.5" x14ac:dyDescent="0.2">
      <c r="A19" s="103">
        <v>15</v>
      </c>
      <c r="B19" s="103" t="s">
        <v>27</v>
      </c>
      <c r="C19" s="116"/>
      <c r="D19" s="104">
        <v>0</v>
      </c>
      <c r="E19" s="104"/>
      <c r="F19" s="126">
        <v>42.26</v>
      </c>
      <c r="G19" s="104">
        <f>IFERROR( F19/t1a!E20*100,0)</f>
        <v>704.33333333333326</v>
      </c>
      <c r="H19" s="152"/>
      <c r="I19" s="14"/>
      <c r="J19" s="14"/>
    </row>
    <row r="20" spans="1:256" ht="13.5" x14ac:dyDescent="0.2">
      <c r="A20" s="103">
        <v>16</v>
      </c>
      <c r="B20" s="103" t="s">
        <v>28</v>
      </c>
      <c r="C20" s="116"/>
      <c r="D20" s="104">
        <v>7585.3</v>
      </c>
      <c r="E20" s="104"/>
      <c r="F20" s="126">
        <v>41921.360000000001</v>
      </c>
      <c r="G20" s="104">
        <f>IFERROR( F20/t1a!E21*100,0)</f>
        <v>65.492751349963029</v>
      </c>
      <c r="H20" s="152"/>
      <c r="I20" s="14"/>
      <c r="J20" s="14"/>
    </row>
    <row r="21" spans="1:256" ht="13.5" x14ac:dyDescent="0.2">
      <c r="A21" s="103">
        <v>17</v>
      </c>
      <c r="B21" s="103" t="s">
        <v>29</v>
      </c>
      <c r="C21" s="116"/>
      <c r="D21" s="104">
        <v>0</v>
      </c>
      <c r="E21" s="104"/>
      <c r="F21" s="126">
        <v>0</v>
      </c>
      <c r="G21" s="104">
        <f>IFERROR( F21/t1a!E22*100,0)</f>
        <v>0</v>
      </c>
      <c r="H21" s="152"/>
      <c r="I21" s="14"/>
      <c r="J21" s="14"/>
    </row>
    <row r="22" spans="1:256" ht="13.5" x14ac:dyDescent="0.2">
      <c r="A22" s="103">
        <v>18</v>
      </c>
      <c r="B22" s="103" t="s">
        <v>30</v>
      </c>
      <c r="C22" s="116"/>
      <c r="D22" s="104">
        <v>0</v>
      </c>
      <c r="E22" s="104"/>
      <c r="F22" s="126">
        <v>2958.59</v>
      </c>
      <c r="G22" s="104">
        <f>IFERROR( F22/t1a!E23*100,0)</f>
        <v>75.803748949515239</v>
      </c>
      <c r="H22" s="152"/>
      <c r="I22" s="14"/>
      <c r="J22" s="14"/>
    </row>
    <row r="23" spans="1:256" ht="13.5" x14ac:dyDescent="0.2">
      <c r="A23" s="103">
        <v>19</v>
      </c>
      <c r="B23" s="103" t="s">
        <v>31</v>
      </c>
      <c r="C23" s="116"/>
      <c r="D23" s="104">
        <v>0</v>
      </c>
      <c r="E23" s="104"/>
      <c r="F23" s="126">
        <v>4604.13</v>
      </c>
      <c r="G23" s="104">
        <f>IFERROR( F23/t1a!E24*100,0)</f>
        <v>51.478569463917935</v>
      </c>
      <c r="H23" s="152"/>
      <c r="I23" s="14"/>
      <c r="J23" s="14"/>
    </row>
    <row r="24" spans="1:256" ht="13.5" x14ac:dyDescent="0.2">
      <c r="A24" s="103">
        <v>20</v>
      </c>
      <c r="B24" s="103" t="s">
        <v>32</v>
      </c>
      <c r="C24" s="116"/>
      <c r="D24" s="104">
        <v>0</v>
      </c>
      <c r="E24" s="104"/>
      <c r="F24" s="126">
        <v>0</v>
      </c>
      <c r="G24" s="104">
        <f>IFERROR( F24/t1a!E25*100,0)</f>
        <v>0</v>
      </c>
      <c r="H24" s="152"/>
      <c r="I24" s="14"/>
      <c r="J24" s="14"/>
    </row>
    <row r="25" spans="1:256" ht="13.5" x14ac:dyDescent="0.2">
      <c r="A25" s="103">
        <v>21</v>
      </c>
      <c r="B25" s="103" t="s">
        <v>33</v>
      </c>
      <c r="C25" s="116"/>
      <c r="D25" s="104">
        <v>0</v>
      </c>
      <c r="E25" s="104"/>
      <c r="F25" s="126">
        <v>0</v>
      </c>
      <c r="G25" s="104">
        <f>IFERROR( F25/t1a!E26*100,0)</f>
        <v>0</v>
      </c>
      <c r="H25" s="152"/>
      <c r="I25" s="14"/>
      <c r="J25" s="14"/>
    </row>
    <row r="26" spans="1:256" s="19" customFormat="1" ht="13.5" x14ac:dyDescent="0.2">
      <c r="A26" s="15"/>
      <c r="B26" s="15" t="s">
        <v>34</v>
      </c>
      <c r="C26" s="16">
        <f>SUM(C5:C25)</f>
        <v>0</v>
      </c>
      <c r="D26" s="17">
        <f>SUM(D5:D25)</f>
        <v>7859.83</v>
      </c>
      <c r="E26" s="17"/>
      <c r="F26" s="18">
        <f>SUM(F5:F25)</f>
        <v>83730.33</v>
      </c>
      <c r="G26" s="17">
        <f>IFERROR( F26/t1a!E27*100,0)</f>
        <v>63.546779747562475</v>
      </c>
      <c r="H26" s="152"/>
      <c r="I26" s="20"/>
      <c r="J26" s="20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ht="13.5" x14ac:dyDescent="0.2">
      <c r="A27" s="103">
        <v>22</v>
      </c>
      <c r="B27" s="103" t="s">
        <v>35</v>
      </c>
      <c r="C27" s="116"/>
      <c r="D27" s="104">
        <v>0</v>
      </c>
      <c r="E27" s="104"/>
      <c r="F27" s="126">
        <v>4810.99</v>
      </c>
      <c r="G27" s="104">
        <f>IFERROR( F27/t1a!E28*100,0)</f>
        <v>61.902445865806122</v>
      </c>
      <c r="H27" s="152"/>
      <c r="I27" s="14"/>
      <c r="J27" s="14"/>
    </row>
    <row r="28" spans="1:256" ht="13.5" x14ac:dyDescent="0.2">
      <c r="A28" s="103">
        <v>23</v>
      </c>
      <c r="B28" s="103" t="s">
        <v>36</v>
      </c>
      <c r="C28" s="116"/>
      <c r="D28" s="104">
        <v>0</v>
      </c>
      <c r="E28" s="104"/>
      <c r="F28" s="126">
        <v>1396.56</v>
      </c>
      <c r="G28" s="104">
        <f>IFERROR( F28/t1a!E29*100,0)</f>
        <v>103.38303006973335</v>
      </c>
      <c r="H28" s="152"/>
      <c r="I28" s="14"/>
      <c r="J28" s="14"/>
    </row>
    <row r="29" spans="1:256" ht="13.5" x14ac:dyDescent="0.2">
      <c r="A29" s="103">
        <v>24</v>
      </c>
      <c r="B29" s="103" t="s">
        <v>37</v>
      </c>
      <c r="C29" s="116"/>
      <c r="D29" s="104">
        <v>0</v>
      </c>
      <c r="E29" s="104"/>
      <c r="F29" s="126">
        <v>75.36</v>
      </c>
      <c r="G29" s="104">
        <f>IFERROR( F29/t1a!E30*100,0)</f>
        <v>298.57369255150553</v>
      </c>
      <c r="H29" s="152"/>
      <c r="I29" s="14"/>
      <c r="J29" s="14"/>
    </row>
    <row r="30" spans="1:256" ht="13.5" x14ac:dyDescent="0.2">
      <c r="A30" s="103">
        <v>25</v>
      </c>
      <c r="B30" s="103" t="s">
        <v>38</v>
      </c>
      <c r="C30" s="116"/>
      <c r="D30" s="104">
        <v>0</v>
      </c>
      <c r="E30" s="104"/>
      <c r="F30" s="126">
        <v>395.75</v>
      </c>
      <c r="G30" s="104">
        <f>IFERROR( F30/t1a!E31*100,0)</f>
        <v>248.49303026497554</v>
      </c>
      <c r="H30" s="152"/>
      <c r="I30" s="14"/>
      <c r="J30" s="14"/>
    </row>
    <row r="31" spans="1:256" ht="13.5" x14ac:dyDescent="0.2">
      <c r="A31" s="103">
        <v>26</v>
      </c>
      <c r="B31" s="103" t="s">
        <v>39</v>
      </c>
      <c r="C31" s="116"/>
      <c r="D31" s="104">
        <v>0</v>
      </c>
      <c r="E31" s="104"/>
      <c r="F31" s="126">
        <v>176.7</v>
      </c>
      <c r="G31" s="104">
        <f>IFERROR( F31/t1a!E32*100,0)</f>
        <v>87.4449448211016</v>
      </c>
      <c r="H31" s="152"/>
      <c r="I31" s="14"/>
      <c r="J31" s="14"/>
    </row>
    <row r="32" spans="1:256" ht="13.5" x14ac:dyDescent="0.2">
      <c r="A32" s="103">
        <v>27</v>
      </c>
      <c r="B32" s="103" t="s">
        <v>40</v>
      </c>
      <c r="C32" s="116"/>
      <c r="D32" s="104">
        <v>0</v>
      </c>
      <c r="E32" s="104"/>
      <c r="F32" s="126">
        <v>9318.59</v>
      </c>
      <c r="G32" s="104">
        <f>IFERROR( F32/t1a!E33*100,0)</f>
        <v>138.17641807953169</v>
      </c>
      <c r="H32" s="152"/>
      <c r="I32" s="14"/>
      <c r="J32" s="14"/>
    </row>
    <row r="33" spans="1:256" ht="13.5" x14ac:dyDescent="0.2">
      <c r="A33" s="103">
        <v>28</v>
      </c>
      <c r="B33" s="103" t="s">
        <v>41</v>
      </c>
      <c r="C33" s="116"/>
      <c r="D33" s="104">
        <v>0</v>
      </c>
      <c r="E33" s="104"/>
      <c r="F33" s="126">
        <v>8669</v>
      </c>
      <c r="G33" s="104">
        <f>IFERROR( F33/t1a!E34*100,0)</f>
        <v>165.02982111140514</v>
      </c>
      <c r="H33" s="152"/>
      <c r="I33" s="14"/>
      <c r="J33" s="14"/>
    </row>
    <row r="34" spans="1:256" ht="13.5" x14ac:dyDescent="0.2">
      <c r="A34" s="103">
        <v>29</v>
      </c>
      <c r="B34" s="103" t="s">
        <v>42</v>
      </c>
      <c r="C34" s="116"/>
      <c r="D34" s="104">
        <v>0</v>
      </c>
      <c r="E34" s="104"/>
      <c r="F34" s="126">
        <v>2309.6799999999998</v>
      </c>
      <c r="G34" s="104">
        <f>IFERROR( F34/t1a!E35*100,0)</f>
        <v>66.052946912955306</v>
      </c>
      <c r="H34" s="152"/>
      <c r="I34" s="14"/>
      <c r="J34" s="14"/>
    </row>
    <row r="35" spans="1:256" ht="13.5" x14ac:dyDescent="0.2">
      <c r="A35" s="103">
        <v>30</v>
      </c>
      <c r="B35" s="103" t="s">
        <v>43</v>
      </c>
      <c r="C35" s="116"/>
      <c r="D35" s="104">
        <v>0</v>
      </c>
      <c r="E35" s="104"/>
      <c r="F35" s="126">
        <v>693</v>
      </c>
      <c r="G35" s="104">
        <f>IFERROR( F35/t1a!E36*100,0)</f>
        <v>83.594692400482501</v>
      </c>
      <c r="H35" s="152"/>
      <c r="I35" s="14"/>
      <c r="J35" s="14"/>
    </row>
    <row r="36" spans="1:256" ht="13.5" x14ac:dyDescent="0.2">
      <c r="A36" s="103">
        <v>31</v>
      </c>
      <c r="B36" s="103" t="s">
        <v>44</v>
      </c>
      <c r="C36" s="116"/>
      <c r="D36" s="104">
        <v>0</v>
      </c>
      <c r="E36" s="104"/>
      <c r="F36" s="126">
        <v>2811.66</v>
      </c>
      <c r="G36" s="104">
        <f>IFERROR( F36/t1a!E37*100,0)</f>
        <v>60.494687786427072</v>
      </c>
      <c r="H36" s="152"/>
      <c r="I36" s="14"/>
      <c r="J36" s="14"/>
    </row>
    <row r="37" spans="1:256" ht="13.5" x14ac:dyDescent="0.2">
      <c r="A37" s="103">
        <v>32</v>
      </c>
      <c r="B37" s="103" t="s">
        <v>45</v>
      </c>
      <c r="C37" s="116"/>
      <c r="D37" s="104">
        <v>0</v>
      </c>
      <c r="E37" s="104"/>
      <c r="F37" s="126">
        <v>49.82</v>
      </c>
      <c r="G37" s="104">
        <f>IFERROR( F37/t1a!E38*100,0)</f>
        <v>26.536699691062104</v>
      </c>
      <c r="H37" s="152"/>
      <c r="I37" s="14"/>
      <c r="J37" s="14"/>
    </row>
    <row r="38" spans="1:256" ht="13.5" x14ac:dyDescent="0.2">
      <c r="A38" s="103">
        <v>33</v>
      </c>
      <c r="B38" s="103" t="s">
        <v>46</v>
      </c>
      <c r="C38" s="116"/>
      <c r="D38" s="104">
        <v>0</v>
      </c>
      <c r="E38" s="104"/>
      <c r="F38" s="126">
        <v>527.29</v>
      </c>
      <c r="G38" s="104">
        <f>IFERROR( F38/t1a!E39*100,0)</f>
        <v>151.3678771350653</v>
      </c>
      <c r="H38" s="152"/>
      <c r="I38" s="14"/>
      <c r="J38" s="14"/>
    </row>
    <row r="39" spans="1:256" ht="13.5" x14ac:dyDescent="0.2">
      <c r="A39" s="103">
        <v>34</v>
      </c>
      <c r="B39" s="103" t="s">
        <v>47</v>
      </c>
      <c r="C39" s="116"/>
      <c r="D39" s="104">
        <v>0</v>
      </c>
      <c r="E39" s="104"/>
      <c r="F39" s="126">
        <v>16.649999999999999</v>
      </c>
      <c r="G39" s="104">
        <f>IFERROR( F39/t1a!E40*100,0)</f>
        <v>31.970046082949306</v>
      </c>
      <c r="H39" s="152"/>
      <c r="I39" s="14"/>
      <c r="J39" s="14"/>
    </row>
    <row r="40" spans="1:256" ht="13.5" x14ac:dyDescent="0.2">
      <c r="A40" s="103">
        <v>35</v>
      </c>
      <c r="B40" s="103" t="s">
        <v>48</v>
      </c>
      <c r="C40" s="116"/>
      <c r="D40" s="104">
        <v>0</v>
      </c>
      <c r="E40" s="104"/>
      <c r="F40" s="126">
        <v>2449.14</v>
      </c>
      <c r="G40" s="104">
        <f>IFERROR( F40/t1a!E41*100,0)</f>
        <v>183.64326204972855</v>
      </c>
      <c r="H40" s="152"/>
      <c r="I40" s="14"/>
      <c r="J40" s="14"/>
    </row>
    <row r="41" spans="1:256" ht="13.5" x14ac:dyDescent="0.2">
      <c r="A41" s="103">
        <v>36</v>
      </c>
      <c r="B41" s="103" t="s">
        <v>49</v>
      </c>
      <c r="C41" s="116"/>
      <c r="D41" s="104">
        <v>0</v>
      </c>
      <c r="E41" s="104"/>
      <c r="F41" s="126">
        <v>31.87</v>
      </c>
      <c r="G41" s="104">
        <f>IFERROR( F41/t1a!E42*100,0)</f>
        <v>82.457956015523934</v>
      </c>
      <c r="H41" s="152"/>
      <c r="I41" s="14"/>
      <c r="J41" s="14"/>
    </row>
    <row r="42" spans="1:256" ht="13.5" x14ac:dyDescent="0.2">
      <c r="A42" s="103">
        <v>37</v>
      </c>
      <c r="B42" s="103" t="s">
        <v>50</v>
      </c>
      <c r="C42" s="116"/>
      <c r="D42" s="104">
        <v>0</v>
      </c>
      <c r="E42" s="104"/>
      <c r="F42" s="126">
        <v>196.08</v>
      </c>
      <c r="G42" s="104">
        <f>IFERROR( F42/t1a!E43*100,0)</f>
        <v>55.982869379014986</v>
      </c>
      <c r="H42" s="152"/>
      <c r="I42" s="14"/>
      <c r="J42" s="14"/>
    </row>
    <row r="43" spans="1:256" ht="13.5" x14ac:dyDescent="0.2">
      <c r="A43" s="103">
        <v>38</v>
      </c>
      <c r="B43" s="103" t="s">
        <v>51</v>
      </c>
      <c r="C43" s="116"/>
      <c r="D43" s="104">
        <v>0</v>
      </c>
      <c r="E43" s="104"/>
      <c r="F43" s="126">
        <v>52.97</v>
      </c>
      <c r="G43" s="104">
        <f>IFERROR( F43/t1a!E44*100,0)</f>
        <v>14.061214196596852</v>
      </c>
      <c r="H43" s="152"/>
      <c r="I43" s="14"/>
      <c r="J43" s="14"/>
    </row>
    <row r="44" spans="1:256" ht="13.5" x14ac:dyDescent="0.2">
      <c r="A44" s="103">
        <v>39</v>
      </c>
      <c r="B44" s="103" t="s">
        <v>52</v>
      </c>
      <c r="C44" s="116"/>
      <c r="D44" s="104">
        <v>0</v>
      </c>
      <c r="E44" s="104"/>
      <c r="F44" s="126">
        <v>12.32</v>
      </c>
      <c r="G44" s="104">
        <f>IFERROR( F44/t1a!E45*100,0)</f>
        <v>152.85359801488835</v>
      </c>
      <c r="H44" s="152"/>
      <c r="I44" s="14"/>
      <c r="J44" s="14"/>
    </row>
    <row r="45" spans="1:256" ht="13.5" x14ac:dyDescent="0.2">
      <c r="A45" s="103">
        <v>40</v>
      </c>
      <c r="B45" s="103" t="s">
        <v>53</v>
      </c>
      <c r="C45" s="116"/>
      <c r="D45" s="104">
        <v>0</v>
      </c>
      <c r="E45" s="104"/>
      <c r="F45" s="126">
        <v>890</v>
      </c>
      <c r="G45" s="104">
        <f>IFERROR( F45/t1a!E46*100,0)</f>
        <v>200</v>
      </c>
      <c r="H45" s="152"/>
      <c r="I45" s="14"/>
      <c r="J45" s="14"/>
    </row>
    <row r="46" spans="1:256" s="19" customFormat="1" ht="13.5" x14ac:dyDescent="0.2">
      <c r="A46" s="22"/>
      <c r="B46" s="15" t="s">
        <v>54</v>
      </c>
      <c r="C46" s="16">
        <f>SUM(C27:C45)</f>
        <v>0</v>
      </c>
      <c r="D46" s="17">
        <f>SUM(D27:D45)</f>
        <v>0</v>
      </c>
      <c r="E46" s="17"/>
      <c r="F46" s="18">
        <f>SUM(F27:F45)</f>
        <v>34883.430000000008</v>
      </c>
      <c r="G46" s="17">
        <f>IFERROR( F46/t1a!E47*100,0)</f>
        <v>103.75716904033463</v>
      </c>
      <c r="H46" s="152"/>
      <c r="I46" s="20"/>
      <c r="J46" s="20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  <c r="IS46" s="21"/>
      <c r="IT46" s="21"/>
      <c r="IU46" s="21"/>
      <c r="IV46" s="21"/>
    </row>
    <row r="47" spans="1:256" ht="13.5" x14ac:dyDescent="0.2">
      <c r="A47" s="106">
        <v>41</v>
      </c>
      <c r="B47" s="103" t="s">
        <v>55</v>
      </c>
      <c r="C47" s="116"/>
      <c r="D47" s="104">
        <v>0</v>
      </c>
      <c r="E47" s="104"/>
      <c r="F47" s="126">
        <v>2615.15</v>
      </c>
      <c r="G47" s="104">
        <f>IFERROR( F47/t1a!E48*100,0)</f>
        <v>24.132257487030234</v>
      </c>
      <c r="H47" s="152"/>
      <c r="I47" s="14"/>
      <c r="J47" s="14"/>
    </row>
    <row r="48" spans="1:256" ht="13.5" x14ac:dyDescent="0.2">
      <c r="A48" s="106">
        <v>42</v>
      </c>
      <c r="B48" s="103" t="s">
        <v>56</v>
      </c>
      <c r="C48" s="116"/>
      <c r="D48" s="104">
        <v>0</v>
      </c>
      <c r="E48" s="104"/>
      <c r="F48" s="126">
        <v>71.3</v>
      </c>
      <c r="G48" s="104">
        <f>IFERROR( F48/t1a!E49*100,0)</f>
        <v>58.862379261949968</v>
      </c>
      <c r="H48" s="152"/>
      <c r="I48" s="14"/>
      <c r="J48" s="14"/>
    </row>
    <row r="49" spans="1:256" ht="13.5" x14ac:dyDescent="0.2">
      <c r="A49" s="106">
        <v>43</v>
      </c>
      <c r="B49" s="103" t="s">
        <v>57</v>
      </c>
      <c r="C49" s="117"/>
      <c r="D49" s="104">
        <v>0</v>
      </c>
      <c r="E49" s="104"/>
      <c r="F49" s="104">
        <v>16.829999999999998</v>
      </c>
      <c r="G49" s="104">
        <f>IFERROR( F49/t1a!E50*100,0)</f>
        <v>101.0204081632653</v>
      </c>
      <c r="H49" s="152"/>
      <c r="I49" s="14"/>
      <c r="J49" s="14"/>
    </row>
    <row r="50" spans="1:256" ht="13.5" x14ac:dyDescent="0.2">
      <c r="A50" s="106">
        <v>44</v>
      </c>
      <c r="B50" s="103" t="s">
        <v>58</v>
      </c>
      <c r="C50" s="116"/>
      <c r="D50" s="104">
        <v>0</v>
      </c>
      <c r="E50" s="104"/>
      <c r="F50" s="126">
        <v>25.35</v>
      </c>
      <c r="G50" s="104">
        <f>IFERROR( F50/t1a!E51*100,0)</f>
        <v>14.477441462021703</v>
      </c>
      <c r="H50" s="152"/>
      <c r="I50" s="14"/>
      <c r="J50" s="14"/>
    </row>
    <row r="51" spans="1:256" ht="13.5" x14ac:dyDescent="0.2">
      <c r="A51" s="106">
        <v>45</v>
      </c>
      <c r="B51" s="103" t="s">
        <v>59</v>
      </c>
      <c r="C51" s="116"/>
      <c r="D51" s="104">
        <v>0</v>
      </c>
      <c r="E51" s="104"/>
      <c r="F51" s="126">
        <v>44</v>
      </c>
      <c r="G51" s="104">
        <f>IFERROR( F51/t1a!E52*100,0)</f>
        <v>31.238906638267661</v>
      </c>
      <c r="H51" s="152"/>
      <c r="I51" s="14"/>
      <c r="J51" s="14"/>
    </row>
    <row r="52" spans="1:256" ht="13.5" x14ac:dyDescent="0.2">
      <c r="A52" s="106">
        <v>46</v>
      </c>
      <c r="B52" s="103" t="s">
        <v>60</v>
      </c>
      <c r="C52" s="116"/>
      <c r="D52" s="104">
        <v>0</v>
      </c>
      <c r="E52" s="104"/>
      <c r="F52" s="126">
        <v>10.8</v>
      </c>
      <c r="G52" s="104">
        <f>IFERROR( F52/t1a!E53*100,0)</f>
        <v>48.452220726783317</v>
      </c>
      <c r="H52" s="152"/>
      <c r="I52" s="14"/>
      <c r="J52" s="14"/>
    </row>
    <row r="53" spans="1:256" ht="13.5" x14ac:dyDescent="0.2">
      <c r="A53" s="106">
        <v>47</v>
      </c>
      <c r="B53" s="103" t="s">
        <v>61</v>
      </c>
      <c r="C53" s="116"/>
      <c r="D53" s="104">
        <v>0</v>
      </c>
      <c r="E53" s="104"/>
      <c r="F53" s="126">
        <v>77.180000000000007</v>
      </c>
      <c r="G53" s="104">
        <f>IFERROR( F53/t1a!E54*100,0)</f>
        <v>40.225152446969304</v>
      </c>
      <c r="H53" s="152"/>
      <c r="I53" s="14"/>
      <c r="J53" s="14"/>
    </row>
    <row r="54" spans="1:256" s="19" customFormat="1" ht="13.5" x14ac:dyDescent="0.2">
      <c r="A54" s="22"/>
      <c r="B54" s="23" t="s">
        <v>62</v>
      </c>
      <c r="C54" s="16">
        <f>SUM(C47:C53)</f>
        <v>0</v>
      </c>
      <c r="D54" s="17">
        <f>SUM(D47:D53)</f>
        <v>0</v>
      </c>
      <c r="E54" s="17"/>
      <c r="F54" s="18">
        <f>SUM(F47:F53)</f>
        <v>2860.61</v>
      </c>
      <c r="G54" s="17">
        <f>IFERROR( F54/t1a!E55*100,0)</f>
        <v>24.864837143969737</v>
      </c>
      <c r="H54" s="152"/>
      <c r="I54" s="20"/>
      <c r="J54" s="20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  <c r="IS54" s="21"/>
      <c r="IT54" s="21"/>
      <c r="IU54" s="21"/>
      <c r="IV54" s="21"/>
    </row>
    <row r="55" spans="1:256" ht="13.5" x14ac:dyDescent="0.2">
      <c r="A55" s="106">
        <v>48</v>
      </c>
      <c r="B55" s="103" t="s">
        <v>63</v>
      </c>
      <c r="C55" s="116"/>
      <c r="D55" s="104">
        <v>0</v>
      </c>
      <c r="E55" s="104"/>
      <c r="F55" s="126">
        <v>4451.74</v>
      </c>
      <c r="G55" s="104">
        <f>IFERROR( F55/t1a!E56*100,0)</f>
        <v>35.693158812563894</v>
      </c>
      <c r="H55" s="152"/>
      <c r="I55" s="14"/>
      <c r="J55" s="14"/>
    </row>
    <row r="56" spans="1:256" s="21" customFormat="1" ht="13.5" x14ac:dyDescent="0.2">
      <c r="A56" s="15"/>
      <c r="B56" s="15" t="s">
        <v>64</v>
      </c>
      <c r="C56" s="16">
        <f>SUM(C55:C55)</f>
        <v>0</v>
      </c>
      <c r="D56" s="17">
        <f>SUM(D55:D55)</f>
        <v>0</v>
      </c>
      <c r="E56" s="17"/>
      <c r="F56" s="18">
        <f>SUM(F55:F55)</f>
        <v>4451.74</v>
      </c>
      <c r="G56" s="17">
        <f>IFERROR( F56/t1a!E57*100,0)</f>
        <v>35.693158812563894</v>
      </c>
      <c r="H56" s="152"/>
      <c r="I56" s="20"/>
      <c r="J56" s="20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</row>
    <row r="57" spans="1:256" s="21" customFormat="1" ht="13.5" x14ac:dyDescent="0.2">
      <c r="A57" s="103">
        <v>49</v>
      </c>
      <c r="B57" s="103" t="s">
        <v>65</v>
      </c>
      <c r="C57" s="116"/>
      <c r="D57" s="104">
        <v>0</v>
      </c>
      <c r="E57" s="104"/>
      <c r="F57" s="126">
        <v>705.02</v>
      </c>
      <c r="G57" s="104">
        <f>IFERROR( F57/t1a!E58*100,0)</f>
        <v>276.2725812139974</v>
      </c>
      <c r="H57" s="152"/>
      <c r="I57" s="20"/>
      <c r="J57" s="20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</row>
    <row r="58" spans="1:256" s="21" customFormat="1" ht="13.5" x14ac:dyDescent="0.2">
      <c r="A58" s="103">
        <v>50</v>
      </c>
      <c r="B58" s="103" t="s">
        <v>66</v>
      </c>
      <c r="C58" s="116"/>
      <c r="D58" s="104">
        <v>0</v>
      </c>
      <c r="E58" s="104"/>
      <c r="F58" s="126">
        <v>213.18</v>
      </c>
      <c r="G58" s="104">
        <f>IFERROR( F58/t1a!E59*100,0)</f>
        <v>35.890097309673727</v>
      </c>
      <c r="H58" s="152"/>
      <c r="I58" s="20"/>
      <c r="J58" s="20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</row>
    <row r="59" spans="1:256" s="21" customFormat="1" ht="13.5" x14ac:dyDescent="0.2">
      <c r="A59" s="103">
        <v>51</v>
      </c>
      <c r="B59" s="103" t="s">
        <v>67</v>
      </c>
      <c r="C59" s="116"/>
      <c r="D59" s="104">
        <v>0</v>
      </c>
      <c r="E59" s="104"/>
      <c r="F59" s="126">
        <v>299.11</v>
      </c>
      <c r="G59" s="104">
        <f>IFERROR( F59/t1a!E60*100,0)</f>
        <v>800.4013914905006</v>
      </c>
      <c r="H59" s="152"/>
      <c r="I59" s="20"/>
      <c r="J59" s="20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</row>
    <row r="60" spans="1:256" s="21" customFormat="1" ht="13.5" x14ac:dyDescent="0.2">
      <c r="A60" s="103">
        <v>52</v>
      </c>
      <c r="B60" s="103" t="s">
        <v>68</v>
      </c>
      <c r="C60" s="116"/>
      <c r="D60" s="104">
        <v>0</v>
      </c>
      <c r="E60" s="104"/>
      <c r="F60" s="126">
        <v>12.01</v>
      </c>
      <c r="G60" s="104">
        <f>IFERROR( F60/t1a!E61*100,0)</f>
        <v>960.80000000000007</v>
      </c>
      <c r="H60" s="152"/>
      <c r="I60" s="20"/>
      <c r="J60" s="20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</row>
    <row r="61" spans="1:256" s="21" customFormat="1" ht="13.5" x14ac:dyDescent="0.2">
      <c r="A61" s="103">
        <v>53</v>
      </c>
      <c r="B61" s="103" t="s">
        <v>69</v>
      </c>
      <c r="C61" s="116"/>
      <c r="D61" s="104">
        <v>251.57</v>
      </c>
      <c r="E61" s="104"/>
      <c r="F61" s="126">
        <v>503.14</v>
      </c>
      <c r="G61" s="104">
        <f>IFERROR( F61/t1a!E62*100,0)</f>
        <v>223.54822943972988</v>
      </c>
      <c r="H61" s="152"/>
      <c r="I61" s="20"/>
      <c r="J61" s="20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</row>
    <row r="62" spans="1:256" s="21" customFormat="1" ht="13.5" x14ac:dyDescent="0.2">
      <c r="A62" s="103">
        <v>54</v>
      </c>
      <c r="B62" s="103" t="s">
        <v>70</v>
      </c>
      <c r="C62" s="116"/>
      <c r="D62" s="104">
        <v>0</v>
      </c>
      <c r="E62" s="104"/>
      <c r="F62" s="126">
        <v>35.92</v>
      </c>
      <c r="G62" s="104">
        <f>IFERROR( F62/t1a!E63*100,0)</f>
        <v>2203.6809815950924</v>
      </c>
      <c r="H62" s="152"/>
      <c r="I62" s="20"/>
      <c r="J62" s="20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</row>
    <row r="63" spans="1:256" s="21" customFormat="1" ht="13.5" x14ac:dyDescent="0.2">
      <c r="A63" s="103">
        <v>55</v>
      </c>
      <c r="B63" s="103" t="s">
        <v>71</v>
      </c>
      <c r="C63" s="116"/>
      <c r="D63" s="104">
        <v>0</v>
      </c>
      <c r="E63" s="104"/>
      <c r="F63" s="126">
        <v>81.7</v>
      </c>
      <c r="G63" s="104">
        <f>IFERROR( F63/t1a!E64*100,0)</f>
        <v>189.69120037148826</v>
      </c>
      <c r="H63" s="152"/>
      <c r="I63" s="20"/>
      <c r="J63" s="20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</row>
    <row r="64" spans="1:256" s="21" customFormat="1" ht="13.5" x14ac:dyDescent="0.2">
      <c r="A64" s="103">
        <v>56</v>
      </c>
      <c r="B64" s="103" t="s">
        <v>72</v>
      </c>
      <c r="C64" s="116"/>
      <c r="D64" s="104">
        <v>0</v>
      </c>
      <c r="E64" s="104"/>
      <c r="F64" s="126">
        <v>100.48</v>
      </c>
      <c r="G64" s="104">
        <f>IFERROR( F64/t1a!E65*100,0)</f>
        <v>153.31095514189806</v>
      </c>
      <c r="H64" s="152"/>
      <c r="I64" s="20"/>
      <c r="J64" s="20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</row>
    <row r="65" spans="1:222" s="21" customFormat="1" ht="13.5" x14ac:dyDescent="0.2">
      <c r="A65" s="137"/>
      <c r="B65" s="137" t="s">
        <v>73</v>
      </c>
      <c r="C65" s="16">
        <f>SUM(C57:C64)</f>
        <v>0</v>
      </c>
      <c r="D65" s="17">
        <f>SUM(D57:D64)</f>
        <v>251.57</v>
      </c>
      <c r="E65" s="17"/>
      <c r="F65" s="17">
        <f>SUM(F57:F64)</f>
        <v>1950.5600000000002</v>
      </c>
      <c r="G65" s="17">
        <f>IFERROR( F65/t1a!E66*100,0)</f>
        <v>159.47673943258931</v>
      </c>
      <c r="H65" s="152"/>
      <c r="I65" s="20"/>
      <c r="J65" s="20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</row>
    <row r="66" spans="1:222" s="21" customFormat="1" ht="13.5" x14ac:dyDescent="0.2">
      <c r="A66" s="137"/>
      <c r="B66" s="137" t="s">
        <v>74</v>
      </c>
      <c r="C66" s="16">
        <f>SUM(C65,C56,C54,C46,C26)</f>
        <v>0</v>
      </c>
      <c r="D66" s="17">
        <f>SUM(D65,D56,D54,D46,D26)</f>
        <v>8111.4</v>
      </c>
      <c r="E66" s="17"/>
      <c r="F66" s="17">
        <f>SUM(F65,F56,F54,F46,F26)</f>
        <v>127876.67000000001</v>
      </c>
      <c r="G66" s="17">
        <f>IFERROR( F66/t1a!E67*100,0)</f>
        <v>67.097989384830043</v>
      </c>
      <c r="H66" s="152"/>
      <c r="I66" s="20"/>
      <c r="J66" s="20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</row>
    <row r="67" spans="1:222" x14ac:dyDescent="0.2">
      <c r="A67" s="5"/>
      <c r="B67" s="24"/>
      <c r="C67" s="9"/>
      <c r="D67" s="5"/>
      <c r="E67" s="9"/>
      <c r="F67" s="14"/>
      <c r="G67" s="25"/>
      <c r="H67" s="152"/>
      <c r="I67" s="5"/>
      <c r="J67" s="5"/>
    </row>
    <row r="68" spans="1:222" x14ac:dyDescent="0.2">
      <c r="A68" s="5"/>
      <c r="B68" s="5"/>
      <c r="C68" s="9"/>
      <c r="D68" s="5"/>
      <c r="E68" s="9"/>
      <c r="F68" s="5"/>
      <c r="G68" s="26"/>
      <c r="H68" s="5"/>
      <c r="I68" s="5"/>
      <c r="J68" s="5"/>
    </row>
    <row r="69" spans="1:222" x14ac:dyDescent="0.2">
      <c r="A69" s="5"/>
      <c r="B69" s="5"/>
      <c r="C69" s="9"/>
      <c r="D69" s="5"/>
      <c r="E69" s="14"/>
      <c r="F69" s="14"/>
      <c r="G69" s="26"/>
      <c r="H69" s="5"/>
      <c r="I69" s="5"/>
      <c r="J69" s="5"/>
    </row>
    <row r="70" spans="1:222" x14ac:dyDescent="0.2">
      <c r="A70" s="5"/>
      <c r="B70" s="5"/>
      <c r="C70" s="9"/>
      <c r="D70" s="5"/>
      <c r="E70" s="14"/>
      <c r="F70" s="5"/>
      <c r="G70" s="26"/>
      <c r="H70" s="5"/>
      <c r="I70" s="5"/>
      <c r="J70" s="5"/>
    </row>
    <row r="71" spans="1:222" x14ac:dyDescent="0.2">
      <c r="A71" s="5"/>
      <c r="B71" s="5"/>
      <c r="C71" s="9"/>
      <c r="D71" s="5"/>
      <c r="E71" s="9"/>
      <c r="F71" s="5"/>
      <c r="G71" s="26"/>
      <c r="H71" s="5"/>
      <c r="I71" s="5"/>
      <c r="J71" s="5"/>
    </row>
    <row r="72" spans="1:222" x14ac:dyDescent="0.2">
      <c r="A72" s="5"/>
      <c r="B72" s="5"/>
      <c r="C72" s="9"/>
      <c r="D72" s="5"/>
      <c r="E72" s="9"/>
      <c r="F72" s="5"/>
      <c r="G72" s="26"/>
      <c r="H72" s="5"/>
      <c r="I72" s="5"/>
      <c r="J72" s="5"/>
    </row>
    <row r="73" spans="1:222" x14ac:dyDescent="0.2">
      <c r="A73" s="5"/>
      <c r="B73" s="5"/>
      <c r="C73" s="9"/>
      <c r="D73" s="5"/>
      <c r="E73" s="9"/>
      <c r="F73" s="5"/>
      <c r="G73" s="26"/>
      <c r="H73" s="5"/>
      <c r="I73" s="5"/>
      <c r="J73" s="5"/>
    </row>
    <row r="74" spans="1:222" x14ac:dyDescent="0.2">
      <c r="A74" s="5"/>
      <c r="B74" s="5"/>
      <c r="C74" s="9"/>
      <c r="D74" s="5"/>
      <c r="E74" s="9"/>
      <c r="F74" s="5"/>
      <c r="G74" s="26"/>
      <c r="H74" s="5"/>
      <c r="I74" s="5"/>
      <c r="J74" s="5"/>
    </row>
    <row r="75" spans="1:222" x14ac:dyDescent="0.2">
      <c r="A75" s="5"/>
      <c r="B75" s="5"/>
      <c r="C75" s="9"/>
      <c r="D75" s="5"/>
      <c r="E75" s="9"/>
      <c r="F75" s="5"/>
      <c r="G75" s="26"/>
      <c r="H75" s="5"/>
      <c r="I75" s="5"/>
      <c r="J75" s="5"/>
    </row>
    <row r="76" spans="1:222" x14ac:dyDescent="0.2">
      <c r="A76" s="5"/>
      <c r="B76" s="5"/>
      <c r="C76" s="9"/>
      <c r="D76" s="5"/>
      <c r="E76" s="9"/>
      <c r="F76" s="5"/>
      <c r="G76" s="26"/>
      <c r="H76" s="5"/>
      <c r="I76" s="5"/>
      <c r="J76" s="5"/>
    </row>
    <row r="77" spans="1:222" x14ac:dyDescent="0.2">
      <c r="A77" s="5"/>
      <c r="B77" s="5"/>
      <c r="C77" s="9"/>
      <c r="D77" s="5"/>
      <c r="E77" s="9"/>
      <c r="F77" s="5"/>
      <c r="G77" s="26"/>
      <c r="H77" s="5"/>
      <c r="I77" s="5"/>
      <c r="J77" s="5"/>
    </row>
    <row r="78" spans="1:222" x14ac:dyDescent="0.2">
      <c r="A78" s="5"/>
      <c r="B78" s="5"/>
      <c r="C78" s="9"/>
      <c r="D78" s="5"/>
      <c r="E78" s="9"/>
      <c r="F78" s="5"/>
      <c r="G78" s="26"/>
      <c r="H78" s="5"/>
      <c r="I78" s="5"/>
      <c r="J78" s="5"/>
    </row>
    <row r="79" spans="1:222" x14ac:dyDescent="0.2">
      <c r="A79" s="5"/>
      <c r="B79" s="5"/>
      <c r="C79" s="9"/>
      <c r="D79" s="5"/>
      <c r="E79" s="9"/>
      <c r="F79" s="5"/>
      <c r="G79" s="26"/>
      <c r="H79" s="5"/>
      <c r="I79" s="5"/>
      <c r="J79" s="5"/>
    </row>
    <row r="80" spans="1:222" x14ac:dyDescent="0.2">
      <c r="A80" s="5"/>
      <c r="B80" s="5"/>
      <c r="C80" s="9"/>
      <c r="D80" s="5"/>
      <c r="E80" s="9"/>
      <c r="F80" s="5"/>
      <c r="G80" s="26"/>
      <c r="H80" s="5"/>
      <c r="I80" s="5"/>
      <c r="J80" s="5"/>
    </row>
    <row r="81" spans="1:10" x14ac:dyDescent="0.2">
      <c r="A81" s="5"/>
      <c r="B81" s="5"/>
      <c r="C81" s="9"/>
      <c r="D81" s="5"/>
      <c r="E81" s="9"/>
      <c r="F81" s="5"/>
      <c r="G81" s="26"/>
      <c r="H81" s="5"/>
      <c r="I81" s="5"/>
      <c r="J81" s="5"/>
    </row>
    <row r="82" spans="1:10" x14ac:dyDescent="0.2">
      <c r="A82" s="5"/>
      <c r="B82" s="5"/>
      <c r="C82" s="9"/>
      <c r="D82" s="5"/>
      <c r="E82" s="9"/>
      <c r="F82" s="5"/>
      <c r="G82" s="26"/>
      <c r="H82" s="5"/>
      <c r="I82" s="5"/>
      <c r="J82" s="5"/>
    </row>
    <row r="83" spans="1:10" x14ac:dyDescent="0.2">
      <c r="A83" s="5"/>
      <c r="B83" s="5"/>
      <c r="C83" s="9"/>
      <c r="D83" s="5"/>
      <c r="E83" s="9"/>
      <c r="F83" s="5"/>
      <c r="G83" s="26"/>
      <c r="H83" s="5"/>
      <c r="I83" s="5"/>
      <c r="J83" s="5"/>
    </row>
    <row r="84" spans="1:10" x14ac:dyDescent="0.2">
      <c r="A84" s="5"/>
      <c r="B84" s="5"/>
      <c r="C84" s="9"/>
      <c r="D84" s="5"/>
      <c r="E84" s="9"/>
      <c r="F84" s="5"/>
      <c r="G84" s="26"/>
      <c r="H84" s="5"/>
      <c r="I84" s="5"/>
      <c r="J84" s="5"/>
    </row>
    <row r="85" spans="1:10" x14ac:dyDescent="0.2">
      <c r="A85" s="5"/>
      <c r="B85" s="5"/>
      <c r="C85" s="9"/>
      <c r="D85" s="5"/>
      <c r="E85" s="9"/>
      <c r="F85" s="5"/>
      <c r="G85" s="26"/>
      <c r="H85" s="5"/>
      <c r="I85" s="5"/>
      <c r="J85" s="5"/>
    </row>
    <row r="86" spans="1:10" x14ac:dyDescent="0.2">
      <c r="A86" s="5"/>
      <c r="B86" s="5"/>
      <c r="C86" s="9"/>
      <c r="D86" s="5"/>
      <c r="E86" s="9"/>
      <c r="F86" s="5"/>
      <c r="G86" s="26"/>
      <c r="H86" s="5"/>
      <c r="I86" s="5"/>
      <c r="J86" s="5"/>
    </row>
    <row r="87" spans="1:10" x14ac:dyDescent="0.2">
      <c r="A87" s="5"/>
      <c r="B87" s="5"/>
      <c r="C87" s="9"/>
      <c r="D87" s="5"/>
      <c r="E87" s="9"/>
      <c r="F87" s="5"/>
      <c r="G87" s="26"/>
      <c r="H87" s="5"/>
      <c r="I87" s="5"/>
      <c r="J87" s="5"/>
    </row>
    <row r="88" spans="1:10" x14ac:dyDescent="0.2">
      <c r="A88" s="5"/>
      <c r="B88" s="5"/>
      <c r="C88" s="9"/>
      <c r="D88" s="5"/>
      <c r="E88" s="9"/>
      <c r="F88" s="5"/>
      <c r="G88" s="26"/>
      <c r="H88" s="5"/>
      <c r="I88" s="5"/>
      <c r="J88" s="5"/>
    </row>
    <row r="89" spans="1:10" x14ac:dyDescent="0.2">
      <c r="A89" s="5"/>
      <c r="B89" s="5"/>
      <c r="C89" s="9"/>
      <c r="D89" s="5"/>
      <c r="E89" s="9"/>
      <c r="F89" s="5"/>
      <c r="G89" s="26"/>
      <c r="H89" s="5"/>
      <c r="I89" s="5"/>
      <c r="J89" s="5"/>
    </row>
    <row r="90" spans="1:10" x14ac:dyDescent="0.2">
      <c r="A90" s="5"/>
      <c r="B90" s="5"/>
      <c r="C90" s="9"/>
      <c r="D90" s="5"/>
      <c r="E90" s="9"/>
      <c r="F90" s="5"/>
      <c r="G90" s="26"/>
      <c r="H90" s="5"/>
      <c r="I90" s="5"/>
      <c r="J90" s="5"/>
    </row>
    <row r="91" spans="1:10" x14ac:dyDescent="0.2">
      <c r="A91" s="5"/>
      <c r="B91" s="5"/>
      <c r="C91" s="9"/>
      <c r="D91" s="5"/>
      <c r="E91" s="9"/>
      <c r="F91" s="5"/>
      <c r="G91" s="26"/>
      <c r="H91" s="5"/>
      <c r="I91" s="5"/>
      <c r="J91" s="5"/>
    </row>
    <row r="92" spans="1:10" x14ac:dyDescent="0.2">
      <c r="A92" s="5"/>
      <c r="B92" s="5"/>
      <c r="C92" s="9"/>
      <c r="D92" s="5"/>
      <c r="E92" s="9"/>
      <c r="F92" s="5"/>
      <c r="G92" s="26"/>
      <c r="H92" s="5"/>
      <c r="I92" s="5"/>
      <c r="J92" s="5"/>
    </row>
    <row r="93" spans="1:10" x14ac:dyDescent="0.2">
      <c r="A93" s="5"/>
      <c r="B93" s="5"/>
      <c r="C93" s="9"/>
      <c r="D93" s="5"/>
      <c r="E93" s="9"/>
      <c r="F93" s="5"/>
      <c r="G93" s="26"/>
      <c r="H93" s="5"/>
      <c r="I93" s="5"/>
      <c r="J93" s="5"/>
    </row>
    <row r="94" spans="1:10" x14ac:dyDescent="0.2">
      <c r="A94" s="5"/>
      <c r="B94" s="5"/>
      <c r="C94" s="9"/>
      <c r="D94" s="5"/>
      <c r="E94" s="9"/>
      <c r="F94" s="5"/>
      <c r="G94" s="26"/>
      <c r="H94" s="5"/>
      <c r="I94" s="5"/>
      <c r="J94" s="5"/>
    </row>
    <row r="95" spans="1:10" x14ac:dyDescent="0.2">
      <c r="A95" s="5"/>
      <c r="B95" s="5"/>
      <c r="C95" s="9"/>
      <c r="D95" s="5"/>
      <c r="E95" s="9"/>
      <c r="F95" s="5"/>
      <c r="G95" s="26"/>
      <c r="H95" s="5"/>
      <c r="I95" s="5"/>
      <c r="J95" s="5"/>
    </row>
    <row r="96" spans="1:10" x14ac:dyDescent="0.2">
      <c r="A96" s="5"/>
      <c r="B96" s="5"/>
      <c r="C96" s="9"/>
      <c r="D96" s="5"/>
      <c r="E96" s="9"/>
      <c r="F96" s="5"/>
      <c r="G96" s="26"/>
      <c r="H96" s="5"/>
      <c r="I96" s="5"/>
      <c r="J96" s="5"/>
    </row>
    <row r="97" spans="1:10" x14ac:dyDescent="0.2">
      <c r="A97" s="5"/>
      <c r="B97" s="5"/>
      <c r="C97" s="9"/>
      <c r="D97" s="5"/>
      <c r="E97" s="9"/>
      <c r="F97" s="5"/>
      <c r="G97" s="26"/>
      <c r="H97" s="5"/>
      <c r="I97" s="5"/>
      <c r="J97" s="5"/>
    </row>
    <row r="98" spans="1:10" x14ac:dyDescent="0.2">
      <c r="A98" s="5"/>
      <c r="B98" s="5"/>
      <c r="C98" s="9"/>
      <c r="D98" s="5"/>
      <c r="E98" s="9"/>
      <c r="F98" s="5"/>
      <c r="G98" s="26"/>
      <c r="H98" s="5"/>
      <c r="I98" s="5"/>
      <c r="J98" s="5"/>
    </row>
    <row r="99" spans="1:10" x14ac:dyDescent="0.2">
      <c r="A99" s="5"/>
      <c r="B99" s="5"/>
      <c r="C99" s="9"/>
      <c r="D99" s="5"/>
      <c r="E99" s="9"/>
      <c r="F99" s="5"/>
      <c r="G99" s="26"/>
      <c r="H99" s="5"/>
      <c r="I99" s="5"/>
      <c r="J99" s="5"/>
    </row>
    <row r="100" spans="1:10" x14ac:dyDescent="0.2">
      <c r="A100" s="5"/>
      <c r="B100" s="5"/>
      <c r="C100" s="9"/>
      <c r="D100" s="5"/>
      <c r="E100" s="9"/>
      <c r="F100" s="5"/>
      <c r="G100" s="26"/>
      <c r="H100" s="5"/>
      <c r="I100" s="5"/>
      <c r="J100" s="5"/>
    </row>
    <row r="101" spans="1:10" x14ac:dyDescent="0.2">
      <c r="A101" s="5"/>
      <c r="B101" s="5"/>
      <c r="C101" s="9"/>
      <c r="D101" s="5"/>
      <c r="E101" s="9"/>
      <c r="F101" s="5"/>
      <c r="G101" s="26"/>
      <c r="H101" s="5"/>
      <c r="I101" s="5"/>
      <c r="J101" s="5"/>
    </row>
    <row r="102" spans="1:10" x14ac:dyDescent="0.2">
      <c r="A102" s="5"/>
      <c r="B102" s="5"/>
      <c r="C102" s="9"/>
      <c r="D102" s="5"/>
      <c r="E102" s="9"/>
      <c r="F102" s="5"/>
      <c r="G102" s="26"/>
      <c r="H102" s="5"/>
      <c r="I102" s="5"/>
      <c r="J102" s="5"/>
    </row>
    <row r="103" spans="1:10" x14ac:dyDescent="0.2">
      <c r="A103" s="5"/>
      <c r="B103" s="5"/>
      <c r="C103" s="9"/>
      <c r="D103" s="5"/>
      <c r="E103" s="9"/>
      <c r="F103" s="5"/>
      <c r="G103" s="26"/>
      <c r="H103" s="5"/>
      <c r="I103" s="5"/>
      <c r="J103" s="5"/>
    </row>
    <row r="104" spans="1:10" x14ac:dyDescent="0.2">
      <c r="A104" s="5"/>
      <c r="B104" s="5"/>
      <c r="C104" s="9"/>
      <c r="D104" s="5"/>
      <c r="E104" s="9"/>
      <c r="F104" s="5"/>
      <c r="G104" s="26"/>
      <c r="H104" s="5"/>
      <c r="I104" s="5"/>
      <c r="J104" s="5"/>
    </row>
    <row r="105" spans="1:10" x14ac:dyDescent="0.2">
      <c r="A105" s="5"/>
      <c r="B105" s="5"/>
      <c r="C105" s="9"/>
      <c r="D105" s="5"/>
      <c r="E105" s="9"/>
      <c r="F105" s="5"/>
      <c r="G105" s="26"/>
      <c r="H105" s="5"/>
      <c r="I105" s="5"/>
      <c r="J105" s="5"/>
    </row>
    <row r="106" spans="1:10" x14ac:dyDescent="0.2">
      <c r="A106" s="5"/>
      <c r="B106" s="5"/>
      <c r="C106" s="9"/>
      <c r="D106" s="5"/>
      <c r="E106" s="9"/>
      <c r="F106" s="5"/>
      <c r="G106" s="26"/>
      <c r="H106" s="9"/>
      <c r="I106" s="5"/>
      <c r="J106" s="26"/>
    </row>
    <row r="107" spans="1:10" x14ac:dyDescent="0.2">
      <c r="A107" s="5"/>
      <c r="B107" s="5"/>
      <c r="C107" s="9"/>
      <c r="D107" s="5"/>
      <c r="E107" s="9"/>
      <c r="F107" s="5"/>
      <c r="G107" s="26"/>
      <c r="H107" s="9"/>
      <c r="I107" s="5"/>
      <c r="J107" s="26"/>
    </row>
    <row r="108" spans="1:10" x14ac:dyDescent="0.2">
      <c r="A108" s="5"/>
      <c r="B108" s="5"/>
      <c r="C108" s="9"/>
      <c r="D108" s="5"/>
      <c r="E108" s="9"/>
      <c r="F108" s="5"/>
      <c r="G108" s="26"/>
      <c r="H108" s="9"/>
      <c r="I108" s="5"/>
      <c r="J108" s="26"/>
    </row>
    <row r="109" spans="1:10" x14ac:dyDescent="0.2">
      <c r="A109" s="5"/>
      <c r="B109" s="5"/>
      <c r="C109" s="9"/>
      <c r="D109" s="5"/>
      <c r="E109" s="9"/>
      <c r="F109" s="5"/>
      <c r="G109" s="26"/>
      <c r="H109" s="9"/>
      <c r="I109" s="5"/>
      <c r="J109" s="26"/>
    </row>
    <row r="110" spans="1:10" x14ac:dyDescent="0.2">
      <c r="A110" s="5"/>
      <c r="B110" s="5"/>
      <c r="C110" s="9"/>
      <c r="D110" s="5"/>
      <c r="E110" s="9"/>
      <c r="F110" s="5"/>
      <c r="G110" s="26"/>
      <c r="H110" s="9"/>
      <c r="I110" s="5"/>
      <c r="J110" s="26"/>
    </row>
    <row r="111" spans="1:10" x14ac:dyDescent="0.2">
      <c r="A111" s="5"/>
      <c r="B111" s="5"/>
      <c r="C111" s="9"/>
      <c r="D111" s="5"/>
      <c r="E111" s="9"/>
      <c r="F111" s="5"/>
      <c r="G111" s="26"/>
      <c r="H111" s="9"/>
      <c r="I111" s="5"/>
      <c r="J111" s="26"/>
    </row>
    <row r="112" spans="1:10" x14ac:dyDescent="0.2">
      <c r="A112" s="5"/>
      <c r="B112" s="5"/>
      <c r="C112" s="9"/>
      <c r="D112" s="5"/>
      <c r="E112" s="9"/>
      <c r="F112" s="5"/>
      <c r="G112" s="26"/>
      <c r="H112" s="9"/>
      <c r="I112" s="5"/>
      <c r="J112" s="26"/>
    </row>
    <row r="113" spans="1:10" x14ac:dyDescent="0.2">
      <c r="A113" s="5"/>
      <c r="B113" s="5"/>
      <c r="C113" s="9"/>
      <c r="D113" s="5"/>
      <c r="E113" s="9"/>
      <c r="F113" s="5"/>
      <c r="G113" s="26"/>
      <c r="H113" s="9"/>
      <c r="I113" s="5"/>
      <c r="J113" s="26"/>
    </row>
    <row r="114" spans="1:10" x14ac:dyDescent="0.2">
      <c r="A114" s="5"/>
      <c r="B114" s="5"/>
      <c r="C114" s="9"/>
      <c r="D114" s="5"/>
      <c r="E114" s="9"/>
      <c r="F114" s="5"/>
      <c r="G114" s="26"/>
      <c r="H114" s="9"/>
      <c r="I114" s="5"/>
      <c r="J114" s="26"/>
    </row>
    <row r="115" spans="1:10" x14ac:dyDescent="0.2">
      <c r="A115" s="5"/>
      <c r="B115" s="5"/>
      <c r="C115" s="9"/>
      <c r="D115" s="5"/>
      <c r="E115" s="9"/>
      <c r="F115" s="5"/>
      <c r="G115" s="26"/>
      <c r="H115" s="9"/>
      <c r="I115" s="5"/>
      <c r="J115" s="26"/>
    </row>
    <row r="116" spans="1:10" x14ac:dyDescent="0.2">
      <c r="A116" s="5"/>
      <c r="B116" s="5"/>
      <c r="C116" s="9"/>
      <c r="D116" s="5"/>
      <c r="E116" s="9"/>
      <c r="F116" s="5"/>
      <c r="G116" s="26"/>
      <c r="H116" s="9"/>
      <c r="I116" s="5"/>
      <c r="J116" s="26"/>
    </row>
    <row r="117" spans="1:10" x14ac:dyDescent="0.2">
      <c r="A117" s="5"/>
      <c r="B117" s="5"/>
      <c r="C117" s="9"/>
      <c r="D117" s="5"/>
      <c r="E117" s="9"/>
      <c r="F117" s="5"/>
      <c r="G117" s="26"/>
      <c r="H117" s="9"/>
      <c r="I117" s="5"/>
      <c r="J117" s="26"/>
    </row>
    <row r="118" spans="1:10" x14ac:dyDescent="0.2">
      <c r="A118" s="5"/>
      <c r="B118" s="5"/>
      <c r="C118" s="5"/>
      <c r="D118" s="5"/>
      <c r="E118" s="9"/>
      <c r="F118" s="5"/>
      <c r="G118" s="26"/>
      <c r="H118" s="9"/>
      <c r="I118" s="5"/>
      <c r="J118" s="26"/>
    </row>
    <row r="119" spans="1:10" s="5" customFormat="1" x14ac:dyDescent="0.2">
      <c r="E119" s="9"/>
      <c r="G119" s="26"/>
      <c r="H119" s="9"/>
      <c r="J119" s="26"/>
    </row>
    <row r="120" spans="1:10" s="5" customFormat="1" x14ac:dyDescent="0.2">
      <c r="E120" s="9"/>
      <c r="G120" s="26"/>
      <c r="H120" s="9"/>
      <c r="J120" s="26"/>
    </row>
    <row r="121" spans="1:10" s="5" customFormat="1" x14ac:dyDescent="0.2">
      <c r="E121" s="9"/>
      <c r="G121" s="26"/>
      <c r="H121" s="9"/>
      <c r="J121" s="26"/>
    </row>
    <row r="122" spans="1:10" s="5" customFormat="1" x14ac:dyDescent="0.2">
      <c r="E122" s="9"/>
      <c r="G122" s="26"/>
      <c r="H122" s="9"/>
      <c r="J122" s="26"/>
    </row>
    <row r="123" spans="1:10" s="5" customFormat="1" x14ac:dyDescent="0.2">
      <c r="E123" s="9"/>
      <c r="G123" s="26"/>
      <c r="H123" s="9"/>
      <c r="J123" s="26"/>
    </row>
    <row r="124" spans="1:10" s="5" customFormat="1" x14ac:dyDescent="0.2">
      <c r="E124" s="9"/>
      <c r="G124" s="26"/>
      <c r="H124" s="9"/>
      <c r="J124" s="26"/>
    </row>
    <row r="125" spans="1:10" s="5" customFormat="1" x14ac:dyDescent="0.2">
      <c r="E125" s="9"/>
      <c r="G125" s="26"/>
      <c r="H125" s="9"/>
      <c r="J125" s="26"/>
    </row>
    <row r="126" spans="1:10" s="5" customFormat="1" x14ac:dyDescent="0.2">
      <c r="E126" s="9"/>
      <c r="G126" s="26"/>
      <c r="H126" s="9"/>
      <c r="J126" s="26"/>
    </row>
    <row r="127" spans="1:10" s="5" customFormat="1" x14ac:dyDescent="0.2">
      <c r="E127" s="9"/>
      <c r="G127" s="26"/>
      <c r="H127" s="9"/>
      <c r="J127" s="26"/>
    </row>
    <row r="128" spans="1:10" s="5" customFormat="1" x14ac:dyDescent="0.2">
      <c r="E128" s="9"/>
      <c r="G128" s="26"/>
      <c r="H128" s="9"/>
      <c r="J128" s="26"/>
    </row>
    <row r="129" spans="5:10" s="5" customFormat="1" x14ac:dyDescent="0.2">
      <c r="E129" s="9"/>
      <c r="G129" s="26"/>
      <c r="H129" s="9"/>
      <c r="J129" s="26"/>
    </row>
  </sheetData>
  <sheetProtection selectLockedCells="1" selectUnlockedCells="1"/>
  <mergeCells count="7">
    <mergeCell ref="H3:H67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1811023622047245" right="0.11811023622047245" top="0.15748031496062992" bottom="0.15748031496062992" header="0" footer="0"/>
  <pageSetup paperSize="9" scale="62" firstPageNumber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3"/>
  <sheetViews>
    <sheetView view="pageBreakPreview" topLeftCell="A73" zoomScale="80" zoomScaleNormal="100" zoomScaleSheetLayoutView="80" workbookViewId="0">
      <pane xSplit="2" topLeftCell="L1" activePane="topRight" state="frozen"/>
      <selection pane="topRight" activeCell="Y12" sqref="Y12"/>
    </sheetView>
  </sheetViews>
  <sheetFormatPr defaultRowHeight="12.75" x14ac:dyDescent="0.2"/>
  <cols>
    <col min="1" max="1" width="5.7109375" style="2" customWidth="1"/>
    <col min="2" max="2" width="30" style="2" customWidth="1"/>
    <col min="3" max="3" width="13" style="2" customWidth="1"/>
    <col min="4" max="4" width="11.140625" style="2" customWidth="1"/>
    <col min="5" max="5" width="11.140625" style="3" customWidth="1"/>
    <col min="6" max="6" width="11.140625" style="125" customWidth="1"/>
    <col min="7" max="7" width="11.140625" style="4" customWidth="1"/>
    <col min="8" max="8" width="13.140625" style="3" customWidth="1"/>
    <col min="9" max="9" width="12.28515625" style="3" customWidth="1"/>
    <col min="10" max="10" width="12.5703125" style="3" customWidth="1"/>
    <col min="11" max="11" width="11.140625" style="4" customWidth="1"/>
    <col min="12" max="12" width="11.140625" style="109" customWidth="1"/>
    <col min="13" max="13" width="12.7109375" style="3" customWidth="1"/>
    <col min="14" max="14" width="13.42578125" style="3" customWidth="1"/>
    <col min="15" max="15" width="12.5703125" style="3" customWidth="1"/>
    <col min="16" max="16" width="11.140625" style="3" customWidth="1"/>
    <col min="17" max="17" width="11.140625" style="5" customWidth="1"/>
    <col min="18" max="18" width="12" style="5" customWidth="1"/>
    <col min="19" max="20" width="11.140625" style="5" customWidth="1"/>
    <col min="21" max="21" width="11.140625" style="9" customWidth="1"/>
    <col min="22" max="22" width="11.140625" style="5" customWidth="1"/>
    <col min="23" max="23" width="6.28515625" style="5" customWidth="1"/>
    <col min="24" max="229" width="9.140625" style="5" customWidth="1"/>
    <col min="230" max="230" width="9.140625" style="2" customWidth="1"/>
    <col min="231" max="16384" width="9.140625" style="2"/>
  </cols>
  <sheetData>
    <row r="1" spans="1:256" s="47" customFormat="1" ht="17.25" customHeight="1" x14ac:dyDescent="0.2">
      <c r="A1" s="163" t="s">
        <v>75</v>
      </c>
      <c r="B1" s="163"/>
      <c r="C1" s="163" t="s">
        <v>76</v>
      </c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56" s="47" customFormat="1" ht="17.25" customHeight="1" x14ac:dyDescent="0.2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56" s="47" customFormat="1" ht="17.25" customHeight="1" x14ac:dyDescent="0.2">
      <c r="A3" s="165" t="str">
        <f>T1M!C2</f>
        <v>DATA FOR THE YEAR ENDED MARCH 2021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56" s="48" customFormat="1" ht="15.75" customHeight="1" x14ac:dyDescent="0.2">
      <c r="A4" s="47"/>
      <c r="B4" s="47"/>
      <c r="N4" s="78"/>
      <c r="O4" s="78"/>
      <c r="P4" s="78"/>
      <c r="Q4" s="47"/>
      <c r="R4" s="47"/>
      <c r="T4" s="165" t="s">
        <v>77</v>
      </c>
      <c r="U4" s="165"/>
      <c r="V4" s="165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</row>
    <row r="5" spans="1:256" s="52" customFormat="1" ht="14.25" customHeight="1" x14ac:dyDescent="0.2">
      <c r="A5" s="164" t="s">
        <v>4</v>
      </c>
      <c r="B5" s="164" t="s">
        <v>5</v>
      </c>
      <c r="C5" s="166" t="s">
        <v>78</v>
      </c>
      <c r="D5" s="166"/>
      <c r="E5" s="166"/>
      <c r="F5" s="166"/>
      <c r="G5" s="166"/>
      <c r="H5" s="166" t="s">
        <v>79</v>
      </c>
      <c r="I5" s="166"/>
      <c r="J5" s="166"/>
      <c r="K5" s="166"/>
      <c r="L5" s="166"/>
      <c r="M5" s="166" t="s">
        <v>80</v>
      </c>
      <c r="N5" s="166"/>
      <c r="O5" s="166"/>
      <c r="P5" s="166"/>
      <c r="Q5" s="166"/>
      <c r="R5" s="166" t="s">
        <v>81</v>
      </c>
      <c r="S5" s="166"/>
      <c r="T5" s="166"/>
      <c r="U5" s="166"/>
      <c r="V5" s="166"/>
      <c r="W5" s="152" t="s">
        <v>82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</row>
    <row r="6" spans="1:256" s="52" customFormat="1" ht="38.25" customHeight="1" x14ac:dyDescent="0.2">
      <c r="A6" s="164"/>
      <c r="B6" s="164"/>
      <c r="C6" s="84" t="str">
        <f>AsOn!A1</f>
        <v>AS ON 31ST MAR'20</v>
      </c>
      <c r="D6" s="84" t="str">
        <f>AsOn!B1</f>
        <v>AS ON 31ST Dec'20</v>
      </c>
      <c r="E6" s="84" t="str">
        <f>AsOn!C1</f>
        <v>AS ON 31ST MAR'21</v>
      </c>
      <c r="F6" s="164" t="str">
        <f>"GROWTH DURING THE YEAR " &amp;AsOn!D1</f>
        <v>GROWTH DURING THE YEAR 2020-21</v>
      </c>
      <c r="G6" s="164"/>
      <c r="H6" s="84" t="str">
        <f>AsOn!A1</f>
        <v>AS ON 31ST MAR'20</v>
      </c>
      <c r="I6" s="84" t="str">
        <f>AsOn!B1</f>
        <v>AS ON 31ST Dec'20</v>
      </c>
      <c r="J6" s="84" t="str">
        <f>AsOn!C1</f>
        <v>AS ON 31ST MAR'21</v>
      </c>
      <c r="K6" s="164" t="str">
        <f>"GROWTH DURING THE YEAR " &amp;AsOn!D1</f>
        <v>GROWTH DURING THE YEAR 2020-21</v>
      </c>
      <c r="L6" s="164"/>
      <c r="M6" s="84" t="str">
        <f>AsOn!A1</f>
        <v>AS ON 31ST MAR'20</v>
      </c>
      <c r="N6" s="84" t="str">
        <f>AsOn!B1</f>
        <v>AS ON 31ST Dec'20</v>
      </c>
      <c r="O6" s="84" t="str">
        <f>AsOn!C1</f>
        <v>AS ON 31ST MAR'21</v>
      </c>
      <c r="P6" s="164" t="str">
        <f>"GROWTH DURING THE YEAR " &amp;AsOn!D1</f>
        <v>GROWTH DURING THE YEAR 2020-21</v>
      </c>
      <c r="Q6" s="164"/>
      <c r="R6" s="84" t="str">
        <f>AsOn!A1</f>
        <v>AS ON 31ST MAR'20</v>
      </c>
      <c r="S6" s="84" t="str">
        <f>AsOn!B1</f>
        <v>AS ON 31ST Dec'20</v>
      </c>
      <c r="T6" s="84" t="str">
        <f>AsOn!C1</f>
        <v>AS ON 31ST MAR'21</v>
      </c>
      <c r="U6" s="164" t="str">
        <f>"GROWTH DURING THE YEAR " &amp;AsOn!D1</f>
        <v>GROWTH DURING THE YEAR 2020-21</v>
      </c>
      <c r="V6" s="164"/>
      <c r="W6" s="152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</row>
    <row r="7" spans="1:256" s="51" customFormat="1" ht="12" customHeight="1" x14ac:dyDescent="0.2">
      <c r="A7" s="129"/>
      <c r="B7" s="129"/>
      <c r="C7" s="134" t="str">
        <f>RIGHT(C6,7)</f>
        <v xml:space="preserve"> MAR'20</v>
      </c>
      <c r="D7" s="134" t="str">
        <f t="shared" ref="D7:E7" si="0">RIGHT(D6,7)</f>
        <v xml:space="preserve"> Dec'20</v>
      </c>
      <c r="E7" s="134" t="str">
        <f t="shared" si="0"/>
        <v xml:space="preserve"> MAR'21</v>
      </c>
      <c r="F7" s="76" t="s">
        <v>83</v>
      </c>
      <c r="G7" s="15" t="s">
        <v>84</v>
      </c>
      <c r="H7" s="134" t="str">
        <f>RIGHT(H6,7)</f>
        <v xml:space="preserve"> MAR'20</v>
      </c>
      <c r="I7" s="134" t="str">
        <f t="shared" ref="I7:J7" si="1">RIGHT(I6,7)</f>
        <v xml:space="preserve"> Dec'20</v>
      </c>
      <c r="J7" s="134" t="str">
        <f t="shared" si="1"/>
        <v xml:space="preserve"> MAR'21</v>
      </c>
      <c r="K7" s="77" t="s">
        <v>83</v>
      </c>
      <c r="L7" s="15" t="s">
        <v>84</v>
      </c>
      <c r="M7" s="134" t="str">
        <f>RIGHT(M6,7)</f>
        <v xml:space="preserve"> MAR'20</v>
      </c>
      <c r="N7" s="134" t="str">
        <f t="shared" ref="N7:O7" si="2">RIGHT(N6,7)</f>
        <v xml:space="preserve"> Dec'20</v>
      </c>
      <c r="O7" s="134" t="str">
        <f t="shared" si="2"/>
        <v xml:space="preserve"> MAR'21</v>
      </c>
      <c r="P7" s="77" t="s">
        <v>83</v>
      </c>
      <c r="Q7" s="15" t="s">
        <v>84</v>
      </c>
      <c r="R7" s="134" t="str">
        <f>RIGHT(R6,7)</f>
        <v xml:space="preserve"> MAR'20</v>
      </c>
      <c r="S7" s="134" t="str">
        <f t="shared" ref="S7:T7" si="3">RIGHT(S6,7)</f>
        <v xml:space="preserve"> Dec'20</v>
      </c>
      <c r="T7" s="134" t="str">
        <f t="shared" si="3"/>
        <v xml:space="preserve"> MAR'21</v>
      </c>
      <c r="U7" s="77" t="s">
        <v>83</v>
      </c>
      <c r="V7" s="15" t="s">
        <v>84</v>
      </c>
      <c r="W7" s="1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pans="1:256" s="123" customFormat="1" ht="12" customHeight="1" x14ac:dyDescent="0.2">
      <c r="A8" s="119">
        <v>1</v>
      </c>
      <c r="B8" s="119" t="s">
        <v>13</v>
      </c>
      <c r="C8" s="120">
        <v>7</v>
      </c>
      <c r="D8" s="120">
        <v>0</v>
      </c>
      <c r="E8" s="120">
        <v>0</v>
      </c>
      <c r="F8" s="121">
        <f>+(E8-C8)</f>
        <v>-7</v>
      </c>
      <c r="G8" s="122">
        <f>IF(C8=0,"",(E8-C8)/C8*100)</f>
        <v>-100</v>
      </c>
      <c r="H8" s="120">
        <v>10</v>
      </c>
      <c r="I8" s="120">
        <v>0</v>
      </c>
      <c r="J8" s="120">
        <v>0</v>
      </c>
      <c r="K8" s="121">
        <f>+(J8-H8)</f>
        <v>-10</v>
      </c>
      <c r="L8" s="122">
        <f>IF(H8=0,"",(J8-H8)/H8*100)</f>
        <v>-100</v>
      </c>
      <c r="M8" s="120">
        <v>16</v>
      </c>
      <c r="N8" s="120">
        <v>0</v>
      </c>
      <c r="O8" s="120">
        <v>0</v>
      </c>
      <c r="P8" s="121">
        <f>+(O8-M8)</f>
        <v>-16</v>
      </c>
      <c r="Q8" s="122">
        <f>IF(M8=0,"",(O8-M8)/M8*100)</f>
        <v>-100</v>
      </c>
      <c r="R8" s="120">
        <v>33</v>
      </c>
      <c r="S8" s="120">
        <v>0</v>
      </c>
      <c r="T8" s="120">
        <v>0</v>
      </c>
      <c r="U8" s="121">
        <f>+(T8-R8)</f>
        <v>-33</v>
      </c>
      <c r="V8" s="122">
        <f>IF(R8=0,"",(T8-R8)/R8*100)</f>
        <v>-100</v>
      </c>
      <c r="W8" s="152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</row>
    <row r="9" spans="1:256" s="123" customFormat="1" ht="12" customHeight="1" x14ac:dyDescent="0.2">
      <c r="A9" s="119">
        <v>2</v>
      </c>
      <c r="B9" s="119" t="s">
        <v>14</v>
      </c>
      <c r="C9" s="120">
        <v>0</v>
      </c>
      <c r="D9" s="120">
        <v>0</v>
      </c>
      <c r="E9" s="120">
        <v>0</v>
      </c>
      <c r="F9" s="121">
        <f t="shared" ref="F9:F28" si="4">+(E9-C9)</f>
        <v>0</v>
      </c>
      <c r="G9" s="122" t="str">
        <f t="shared" ref="G9:G28" si="5">IF(C9=0,"",(E9-C9)/C9*100)</f>
        <v/>
      </c>
      <c r="H9" s="120">
        <v>11</v>
      </c>
      <c r="I9" s="120">
        <v>0</v>
      </c>
      <c r="J9" s="120">
        <v>0</v>
      </c>
      <c r="K9" s="121">
        <f t="shared" ref="K9:K28" si="6">+(J9-H9)</f>
        <v>-11</v>
      </c>
      <c r="L9" s="122">
        <f t="shared" ref="L9:L28" si="7">IF(H9=0,"",(J9-H9)/H9*100)</f>
        <v>-100</v>
      </c>
      <c r="M9" s="120">
        <v>12</v>
      </c>
      <c r="N9" s="120">
        <v>0</v>
      </c>
      <c r="O9" s="120">
        <v>0</v>
      </c>
      <c r="P9" s="121">
        <f t="shared" ref="P9:P28" si="8">+(O9-M9)</f>
        <v>-12</v>
      </c>
      <c r="Q9" s="122">
        <f t="shared" ref="Q9:Q28" si="9">IF(M9=0,"",(O9-M9)/M9*100)</f>
        <v>-100</v>
      </c>
      <c r="R9" s="120">
        <v>23</v>
      </c>
      <c r="S9" s="120">
        <v>0</v>
      </c>
      <c r="T9" s="120">
        <v>0</v>
      </c>
      <c r="U9" s="121">
        <f t="shared" ref="U9:U28" si="10">+(T9-R9)</f>
        <v>-23</v>
      </c>
      <c r="V9" s="122">
        <f t="shared" ref="V9:V28" si="11">IF(R9=0,"",(T9-R9)/R9*100)</f>
        <v>-100</v>
      </c>
      <c r="W9" s="152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13"/>
      <c r="CW9" s="113"/>
      <c r="CX9" s="113"/>
      <c r="CY9" s="113"/>
      <c r="CZ9" s="113"/>
      <c r="DA9" s="113"/>
      <c r="DB9" s="113"/>
      <c r="DC9" s="113"/>
      <c r="DD9" s="113"/>
      <c r="DE9" s="113"/>
      <c r="DF9" s="113"/>
      <c r="DG9" s="113"/>
      <c r="DH9" s="113"/>
      <c r="DI9" s="113"/>
      <c r="DJ9" s="113"/>
      <c r="DK9" s="113"/>
      <c r="DL9" s="113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  <c r="GK9" s="113"/>
      <c r="GL9" s="113"/>
      <c r="GM9" s="113"/>
      <c r="GN9" s="113"/>
      <c r="GO9" s="113"/>
      <c r="GP9" s="113"/>
      <c r="GQ9" s="113"/>
      <c r="GR9" s="113"/>
      <c r="GS9" s="113"/>
      <c r="GT9" s="113"/>
      <c r="GU9" s="113"/>
      <c r="GV9" s="113"/>
      <c r="GW9" s="113"/>
      <c r="GX9" s="113"/>
      <c r="GY9" s="113"/>
      <c r="GZ9" s="113"/>
      <c r="HA9" s="113"/>
      <c r="HB9" s="113"/>
      <c r="HC9" s="113"/>
      <c r="HD9" s="113"/>
      <c r="HE9" s="113"/>
      <c r="HF9" s="113"/>
      <c r="HG9" s="113"/>
      <c r="HH9" s="113"/>
      <c r="HI9" s="113"/>
      <c r="HJ9" s="113"/>
      <c r="HK9" s="113"/>
      <c r="HL9" s="113"/>
      <c r="HM9" s="113"/>
      <c r="HN9" s="113"/>
      <c r="HO9" s="113"/>
      <c r="HP9" s="113"/>
      <c r="HQ9" s="113"/>
      <c r="HR9" s="113"/>
      <c r="HS9" s="113"/>
      <c r="HT9" s="113"/>
      <c r="HU9" s="113"/>
    </row>
    <row r="10" spans="1:256" s="123" customFormat="1" ht="14.25" x14ac:dyDescent="0.2">
      <c r="A10" s="119">
        <v>3</v>
      </c>
      <c r="B10" s="119" t="s">
        <v>15</v>
      </c>
      <c r="C10" s="120">
        <v>60</v>
      </c>
      <c r="D10" s="120">
        <v>78</v>
      </c>
      <c r="E10" s="120">
        <v>78</v>
      </c>
      <c r="F10" s="121">
        <f t="shared" si="4"/>
        <v>18</v>
      </c>
      <c r="G10" s="122">
        <f t="shared" si="5"/>
        <v>30</v>
      </c>
      <c r="H10" s="120">
        <v>66</v>
      </c>
      <c r="I10" s="120">
        <v>62</v>
      </c>
      <c r="J10" s="120">
        <v>62</v>
      </c>
      <c r="K10" s="121">
        <f t="shared" si="6"/>
        <v>-4</v>
      </c>
      <c r="L10" s="122">
        <f t="shared" si="7"/>
        <v>-6.0606060606060606</v>
      </c>
      <c r="M10" s="120">
        <v>117</v>
      </c>
      <c r="N10" s="120">
        <v>77</v>
      </c>
      <c r="O10" s="120">
        <v>77</v>
      </c>
      <c r="P10" s="121">
        <f t="shared" si="8"/>
        <v>-40</v>
      </c>
      <c r="Q10" s="122">
        <f t="shared" si="9"/>
        <v>-34.188034188034187</v>
      </c>
      <c r="R10" s="120">
        <v>243</v>
      </c>
      <c r="S10" s="120">
        <v>217</v>
      </c>
      <c r="T10" s="120">
        <v>217</v>
      </c>
      <c r="U10" s="121">
        <f t="shared" si="10"/>
        <v>-26</v>
      </c>
      <c r="V10" s="122">
        <f t="shared" si="11"/>
        <v>-10.699588477366255</v>
      </c>
      <c r="W10" s="152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3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  <c r="GK10" s="113"/>
      <c r="GL10" s="113"/>
      <c r="GM10" s="113"/>
      <c r="GN10" s="113"/>
      <c r="GO10" s="113"/>
      <c r="GP10" s="113"/>
      <c r="GQ10" s="113"/>
      <c r="GR10" s="113"/>
      <c r="GS10" s="113"/>
      <c r="GT10" s="113"/>
      <c r="GU10" s="113"/>
      <c r="GV10" s="113"/>
      <c r="GW10" s="113"/>
      <c r="GX10" s="113"/>
      <c r="GY10" s="113"/>
      <c r="GZ10" s="113"/>
      <c r="HA10" s="113"/>
      <c r="HB10" s="113"/>
      <c r="HC10" s="113"/>
      <c r="HD10" s="113"/>
      <c r="HE10" s="113"/>
      <c r="HF10" s="113"/>
      <c r="HG10" s="113"/>
      <c r="HH10" s="113"/>
      <c r="HI10" s="113"/>
      <c r="HJ10" s="113"/>
      <c r="HK10" s="113"/>
      <c r="HL10" s="113"/>
      <c r="HM10" s="113"/>
      <c r="HN10" s="113"/>
      <c r="HO10" s="113"/>
      <c r="HP10" s="113"/>
      <c r="HQ10" s="113"/>
      <c r="HR10" s="113"/>
      <c r="HS10" s="113"/>
      <c r="HT10" s="113"/>
      <c r="HU10" s="113"/>
    </row>
    <row r="11" spans="1:256" s="123" customFormat="1" ht="14.25" x14ac:dyDescent="0.2">
      <c r="A11" s="119">
        <v>4</v>
      </c>
      <c r="B11" s="119" t="s">
        <v>16</v>
      </c>
      <c r="C11" s="120">
        <v>17</v>
      </c>
      <c r="D11" s="120">
        <v>17</v>
      </c>
      <c r="E11" s="120">
        <v>17</v>
      </c>
      <c r="F11" s="121">
        <f t="shared" si="4"/>
        <v>0</v>
      </c>
      <c r="G11" s="122">
        <f t="shared" si="5"/>
        <v>0</v>
      </c>
      <c r="H11" s="120">
        <v>36</v>
      </c>
      <c r="I11" s="120">
        <v>36</v>
      </c>
      <c r="J11" s="120">
        <v>36</v>
      </c>
      <c r="K11" s="121">
        <f t="shared" si="6"/>
        <v>0</v>
      </c>
      <c r="L11" s="122">
        <f t="shared" si="7"/>
        <v>0</v>
      </c>
      <c r="M11" s="120">
        <v>77</v>
      </c>
      <c r="N11" s="120">
        <v>77</v>
      </c>
      <c r="O11" s="120">
        <v>77</v>
      </c>
      <c r="P11" s="121">
        <f t="shared" si="8"/>
        <v>0</v>
      </c>
      <c r="Q11" s="122">
        <f t="shared" si="9"/>
        <v>0</v>
      </c>
      <c r="R11" s="120">
        <v>130</v>
      </c>
      <c r="S11" s="120">
        <v>130</v>
      </c>
      <c r="T11" s="120">
        <v>130</v>
      </c>
      <c r="U11" s="121">
        <f t="shared" si="10"/>
        <v>0</v>
      </c>
      <c r="V11" s="122">
        <f t="shared" si="11"/>
        <v>0</v>
      </c>
      <c r="W11" s="152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3"/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  <c r="GK11" s="113"/>
      <c r="GL11" s="113"/>
      <c r="GM11" s="113"/>
      <c r="GN11" s="113"/>
      <c r="GO11" s="113"/>
      <c r="GP11" s="113"/>
      <c r="GQ11" s="113"/>
      <c r="GR11" s="113"/>
      <c r="GS11" s="113"/>
      <c r="GT11" s="113"/>
      <c r="GU11" s="113"/>
      <c r="GV11" s="113"/>
      <c r="GW11" s="113"/>
      <c r="GX11" s="113"/>
      <c r="GY11" s="113"/>
      <c r="GZ11" s="113"/>
      <c r="HA11" s="113"/>
      <c r="HB11" s="113"/>
      <c r="HC11" s="113"/>
      <c r="HD11" s="113"/>
      <c r="HE11" s="113"/>
      <c r="HF11" s="113"/>
      <c r="HG11" s="113"/>
      <c r="HH11" s="113"/>
      <c r="HI11" s="113"/>
      <c r="HJ11" s="113"/>
      <c r="HK11" s="113"/>
      <c r="HL11" s="113"/>
      <c r="HM11" s="113"/>
      <c r="HN11" s="113"/>
      <c r="HO11" s="113"/>
      <c r="HP11" s="113"/>
      <c r="HQ11" s="113"/>
      <c r="HR11" s="113"/>
      <c r="HS11" s="113"/>
      <c r="HT11" s="113"/>
      <c r="HU11" s="113"/>
    </row>
    <row r="12" spans="1:256" s="123" customFormat="1" ht="14.25" x14ac:dyDescent="0.2">
      <c r="A12" s="119">
        <v>5</v>
      </c>
      <c r="B12" s="119" t="s">
        <v>17</v>
      </c>
      <c r="C12" s="120">
        <v>17</v>
      </c>
      <c r="D12" s="120">
        <v>17</v>
      </c>
      <c r="E12" s="120">
        <v>17</v>
      </c>
      <c r="F12" s="121">
        <f t="shared" si="4"/>
        <v>0</v>
      </c>
      <c r="G12" s="122">
        <f t="shared" si="5"/>
        <v>0</v>
      </c>
      <c r="H12" s="120">
        <v>6</v>
      </c>
      <c r="I12" s="120">
        <v>6</v>
      </c>
      <c r="J12" s="120">
        <v>6</v>
      </c>
      <c r="K12" s="121">
        <f t="shared" si="6"/>
        <v>0</v>
      </c>
      <c r="L12" s="122">
        <f t="shared" si="7"/>
        <v>0</v>
      </c>
      <c r="M12" s="120">
        <v>12</v>
      </c>
      <c r="N12" s="120">
        <v>12</v>
      </c>
      <c r="O12" s="120">
        <v>12</v>
      </c>
      <c r="P12" s="121">
        <f t="shared" si="8"/>
        <v>0</v>
      </c>
      <c r="Q12" s="122">
        <f t="shared" si="9"/>
        <v>0</v>
      </c>
      <c r="R12" s="120">
        <v>35</v>
      </c>
      <c r="S12" s="120">
        <v>35</v>
      </c>
      <c r="T12" s="120">
        <v>35</v>
      </c>
      <c r="U12" s="121">
        <f t="shared" si="10"/>
        <v>0</v>
      </c>
      <c r="V12" s="122">
        <f t="shared" si="11"/>
        <v>0</v>
      </c>
      <c r="W12" s="152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3"/>
      <c r="CX12" s="113"/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  <c r="GK12" s="113"/>
      <c r="GL12" s="113"/>
      <c r="GM12" s="113"/>
      <c r="GN12" s="113"/>
      <c r="GO12" s="113"/>
      <c r="GP12" s="113"/>
      <c r="GQ12" s="113"/>
      <c r="GR12" s="113"/>
      <c r="GS12" s="113"/>
      <c r="GT12" s="113"/>
      <c r="GU12" s="113"/>
      <c r="GV12" s="113"/>
      <c r="GW12" s="113"/>
      <c r="GX12" s="113"/>
      <c r="GY12" s="113"/>
      <c r="GZ12" s="113"/>
      <c r="HA12" s="113"/>
      <c r="HB12" s="113"/>
      <c r="HC12" s="113"/>
      <c r="HD12" s="113"/>
      <c r="HE12" s="113"/>
      <c r="HF12" s="113"/>
      <c r="HG12" s="113"/>
      <c r="HH12" s="113"/>
      <c r="HI12" s="113"/>
      <c r="HJ12" s="113"/>
      <c r="HK12" s="113"/>
      <c r="HL12" s="113"/>
      <c r="HM12" s="113"/>
      <c r="HN12" s="113"/>
      <c r="HO12" s="113"/>
      <c r="HP12" s="113"/>
      <c r="HQ12" s="113"/>
      <c r="HR12" s="113"/>
      <c r="HS12" s="113"/>
      <c r="HT12" s="113"/>
      <c r="HU12" s="113"/>
    </row>
    <row r="13" spans="1:256" s="123" customFormat="1" ht="14.25" x14ac:dyDescent="0.2">
      <c r="A13" s="119">
        <v>6</v>
      </c>
      <c r="B13" s="119" t="s">
        <v>18</v>
      </c>
      <c r="C13" s="120">
        <v>17</v>
      </c>
      <c r="D13" s="120">
        <v>21</v>
      </c>
      <c r="E13" s="120">
        <v>13</v>
      </c>
      <c r="F13" s="121">
        <f t="shared" si="4"/>
        <v>-4</v>
      </c>
      <c r="G13" s="122">
        <f t="shared" si="5"/>
        <v>-23.52941176470588</v>
      </c>
      <c r="H13" s="120">
        <v>22</v>
      </c>
      <c r="I13" s="120">
        <v>23</v>
      </c>
      <c r="J13" s="120">
        <v>27</v>
      </c>
      <c r="K13" s="121">
        <f t="shared" si="6"/>
        <v>5</v>
      </c>
      <c r="L13" s="122">
        <f t="shared" si="7"/>
        <v>22.727272727272727</v>
      </c>
      <c r="M13" s="120">
        <v>30</v>
      </c>
      <c r="N13" s="120">
        <v>58</v>
      </c>
      <c r="O13" s="120">
        <v>43</v>
      </c>
      <c r="P13" s="121">
        <f t="shared" si="8"/>
        <v>13</v>
      </c>
      <c r="Q13" s="122">
        <f t="shared" si="9"/>
        <v>43.333333333333336</v>
      </c>
      <c r="R13" s="120">
        <v>69</v>
      </c>
      <c r="S13" s="120">
        <v>102</v>
      </c>
      <c r="T13" s="120">
        <v>83</v>
      </c>
      <c r="U13" s="121">
        <f t="shared" si="10"/>
        <v>14</v>
      </c>
      <c r="V13" s="122">
        <f t="shared" si="11"/>
        <v>20.289855072463769</v>
      </c>
      <c r="W13" s="152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3"/>
      <c r="DS13" s="113"/>
      <c r="DT13" s="113"/>
      <c r="DU13" s="113"/>
      <c r="DV13" s="113"/>
      <c r="DW13" s="113"/>
      <c r="DX13" s="113"/>
      <c r="DY13" s="113"/>
      <c r="DZ13" s="113"/>
      <c r="EA13" s="113"/>
      <c r="EB13" s="113"/>
      <c r="EC13" s="113"/>
      <c r="ED13" s="113"/>
      <c r="EE13" s="113"/>
      <c r="EF13" s="113"/>
      <c r="EG13" s="113"/>
      <c r="EH13" s="113"/>
      <c r="EI13" s="113"/>
      <c r="EJ13" s="113"/>
      <c r="EK13" s="113"/>
      <c r="EL13" s="113"/>
      <c r="EM13" s="113"/>
      <c r="EN13" s="113"/>
      <c r="EO13" s="113"/>
      <c r="EP13" s="113"/>
      <c r="EQ13" s="113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13"/>
      <c r="FW13" s="113"/>
      <c r="FX13" s="113"/>
      <c r="FY13" s="113"/>
      <c r="FZ13" s="113"/>
      <c r="GA13" s="113"/>
      <c r="GB13" s="113"/>
      <c r="GC13" s="113"/>
      <c r="GD13" s="113"/>
      <c r="GE13" s="113"/>
      <c r="GF13" s="113"/>
      <c r="GG13" s="113"/>
      <c r="GH13" s="113"/>
      <c r="GI13" s="113"/>
      <c r="GJ13" s="113"/>
      <c r="GK13" s="113"/>
      <c r="GL13" s="113"/>
      <c r="GM13" s="113"/>
      <c r="GN13" s="113"/>
      <c r="GO13" s="113"/>
      <c r="GP13" s="113"/>
      <c r="GQ13" s="113"/>
      <c r="GR13" s="113"/>
      <c r="GS13" s="113"/>
      <c r="GT13" s="113"/>
      <c r="GU13" s="113"/>
      <c r="GV13" s="113"/>
      <c r="GW13" s="113"/>
      <c r="GX13" s="113"/>
      <c r="GY13" s="113"/>
      <c r="GZ13" s="113"/>
      <c r="HA13" s="113"/>
      <c r="HB13" s="113"/>
      <c r="HC13" s="113"/>
      <c r="HD13" s="113"/>
      <c r="HE13" s="113"/>
      <c r="HF13" s="113"/>
      <c r="HG13" s="113"/>
      <c r="HH13" s="113"/>
      <c r="HI13" s="113"/>
      <c r="HJ13" s="113"/>
      <c r="HK13" s="113"/>
      <c r="HL13" s="113"/>
      <c r="HM13" s="113"/>
      <c r="HN13" s="113"/>
      <c r="HO13" s="113"/>
      <c r="HP13" s="113"/>
      <c r="HQ13" s="113"/>
      <c r="HR13" s="113"/>
      <c r="HS13" s="113"/>
      <c r="HT13" s="113"/>
      <c r="HU13" s="113"/>
    </row>
    <row r="14" spans="1:256" s="123" customFormat="1" ht="14.25" x14ac:dyDescent="0.2">
      <c r="A14" s="119">
        <v>7</v>
      </c>
      <c r="B14" s="119" t="s">
        <v>19</v>
      </c>
      <c r="C14" s="120">
        <v>45</v>
      </c>
      <c r="D14" s="120">
        <v>45</v>
      </c>
      <c r="E14" s="121">
        <v>45</v>
      </c>
      <c r="F14" s="121">
        <f t="shared" si="4"/>
        <v>0</v>
      </c>
      <c r="G14" s="122">
        <f t="shared" si="5"/>
        <v>0</v>
      </c>
      <c r="H14" s="120">
        <v>30</v>
      </c>
      <c r="I14" s="120">
        <v>30</v>
      </c>
      <c r="J14" s="120">
        <v>30</v>
      </c>
      <c r="K14" s="121">
        <f t="shared" si="6"/>
        <v>0</v>
      </c>
      <c r="L14" s="122">
        <f t="shared" si="7"/>
        <v>0</v>
      </c>
      <c r="M14" s="120">
        <v>19</v>
      </c>
      <c r="N14" s="120">
        <v>19</v>
      </c>
      <c r="O14" s="120">
        <v>19</v>
      </c>
      <c r="P14" s="121">
        <f t="shared" si="8"/>
        <v>0</v>
      </c>
      <c r="Q14" s="122">
        <f t="shared" si="9"/>
        <v>0</v>
      </c>
      <c r="R14" s="120">
        <v>94</v>
      </c>
      <c r="S14" s="120">
        <v>94</v>
      </c>
      <c r="T14" s="120">
        <v>94</v>
      </c>
      <c r="U14" s="121">
        <f t="shared" si="10"/>
        <v>0</v>
      </c>
      <c r="V14" s="122">
        <f t="shared" si="11"/>
        <v>0</v>
      </c>
      <c r="W14" s="152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  <c r="GK14" s="113"/>
      <c r="GL14" s="113"/>
      <c r="GM14" s="113"/>
      <c r="GN14" s="113"/>
      <c r="GO14" s="113"/>
      <c r="GP14" s="113"/>
      <c r="GQ14" s="113"/>
      <c r="GR14" s="113"/>
      <c r="GS14" s="113"/>
      <c r="GT14" s="113"/>
      <c r="GU14" s="113"/>
      <c r="GV14" s="113"/>
      <c r="GW14" s="113"/>
      <c r="GX14" s="113"/>
      <c r="GY14" s="113"/>
      <c r="GZ14" s="113"/>
      <c r="HA14" s="113"/>
      <c r="HB14" s="113"/>
      <c r="HC14" s="113"/>
      <c r="HD14" s="113"/>
      <c r="HE14" s="113"/>
      <c r="HF14" s="113"/>
      <c r="HG14" s="113"/>
      <c r="HH14" s="113"/>
      <c r="HI14" s="113"/>
      <c r="HJ14" s="113"/>
      <c r="HK14" s="113"/>
      <c r="HL14" s="113"/>
      <c r="HM14" s="113"/>
      <c r="HN14" s="113"/>
      <c r="HO14" s="113"/>
      <c r="HP14" s="113"/>
      <c r="HQ14" s="113"/>
      <c r="HR14" s="113"/>
      <c r="HS14" s="113"/>
      <c r="HT14" s="113"/>
      <c r="HU14" s="113"/>
    </row>
    <row r="15" spans="1:256" s="123" customFormat="1" ht="14.25" x14ac:dyDescent="0.2">
      <c r="A15" s="119">
        <v>8</v>
      </c>
      <c r="B15" s="119" t="s">
        <v>20</v>
      </c>
      <c r="C15" s="120">
        <v>1</v>
      </c>
      <c r="D15" s="120">
        <v>0</v>
      </c>
      <c r="E15" s="120">
        <v>0</v>
      </c>
      <c r="F15" s="121">
        <f t="shared" si="4"/>
        <v>-1</v>
      </c>
      <c r="G15" s="122">
        <f t="shared" si="5"/>
        <v>-100</v>
      </c>
      <c r="H15" s="120">
        <v>12</v>
      </c>
      <c r="I15" s="120">
        <v>0</v>
      </c>
      <c r="J15" s="120">
        <v>0</v>
      </c>
      <c r="K15" s="121">
        <f t="shared" si="6"/>
        <v>-12</v>
      </c>
      <c r="L15" s="122">
        <f t="shared" si="7"/>
        <v>-100</v>
      </c>
      <c r="M15" s="120">
        <v>17</v>
      </c>
      <c r="N15" s="120">
        <v>0</v>
      </c>
      <c r="O15" s="120">
        <v>0</v>
      </c>
      <c r="P15" s="121">
        <f t="shared" si="8"/>
        <v>-17</v>
      </c>
      <c r="Q15" s="122">
        <f t="shared" si="9"/>
        <v>-100</v>
      </c>
      <c r="R15" s="120">
        <v>30</v>
      </c>
      <c r="S15" s="120">
        <v>0</v>
      </c>
      <c r="T15" s="120">
        <v>0</v>
      </c>
      <c r="U15" s="121">
        <f t="shared" si="10"/>
        <v>-30</v>
      </c>
      <c r="V15" s="122">
        <f t="shared" si="11"/>
        <v>-100</v>
      </c>
      <c r="W15" s="152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  <c r="GK15" s="113"/>
      <c r="GL15" s="113"/>
      <c r="GM15" s="113"/>
      <c r="GN15" s="113"/>
      <c r="GO15" s="113"/>
      <c r="GP15" s="113"/>
      <c r="GQ15" s="113"/>
      <c r="GR15" s="113"/>
      <c r="GS15" s="113"/>
      <c r="GT15" s="113"/>
      <c r="GU15" s="113"/>
      <c r="GV15" s="113"/>
      <c r="GW15" s="113"/>
      <c r="GX15" s="113"/>
      <c r="GY15" s="113"/>
      <c r="GZ15" s="113"/>
      <c r="HA15" s="113"/>
      <c r="HB15" s="113"/>
      <c r="HC15" s="113"/>
      <c r="HD15" s="113"/>
      <c r="HE15" s="113"/>
      <c r="HF15" s="113"/>
      <c r="HG15" s="113"/>
      <c r="HH15" s="113"/>
      <c r="HI15" s="113"/>
      <c r="HJ15" s="113"/>
      <c r="HK15" s="113"/>
      <c r="HL15" s="113"/>
      <c r="HM15" s="113"/>
      <c r="HN15" s="113"/>
      <c r="HO15" s="113"/>
      <c r="HP15" s="113"/>
      <c r="HQ15" s="113"/>
      <c r="HR15" s="113"/>
      <c r="HS15" s="113"/>
      <c r="HT15" s="113"/>
      <c r="HU15" s="113"/>
    </row>
    <row r="16" spans="1:256" s="123" customFormat="1" ht="14.25" x14ac:dyDescent="0.2">
      <c r="A16" s="119">
        <v>9</v>
      </c>
      <c r="B16" s="119" t="s">
        <v>21</v>
      </c>
      <c r="C16" s="120">
        <v>0</v>
      </c>
      <c r="D16" s="120">
        <v>0</v>
      </c>
      <c r="E16" s="120">
        <v>0</v>
      </c>
      <c r="F16" s="121">
        <f t="shared" si="4"/>
        <v>0</v>
      </c>
      <c r="G16" s="122" t="str">
        <f t="shared" si="5"/>
        <v/>
      </c>
      <c r="H16" s="120">
        <v>0</v>
      </c>
      <c r="I16" s="120">
        <v>0</v>
      </c>
      <c r="J16" s="120">
        <v>0</v>
      </c>
      <c r="K16" s="121">
        <f t="shared" si="6"/>
        <v>0</v>
      </c>
      <c r="L16" s="122" t="str">
        <f t="shared" si="7"/>
        <v/>
      </c>
      <c r="M16" s="120">
        <v>0</v>
      </c>
      <c r="N16" s="120">
        <v>0</v>
      </c>
      <c r="O16" s="120">
        <v>0</v>
      </c>
      <c r="P16" s="121">
        <f t="shared" si="8"/>
        <v>0</v>
      </c>
      <c r="Q16" s="122" t="str">
        <f t="shared" si="9"/>
        <v/>
      </c>
      <c r="R16" s="120">
        <v>0</v>
      </c>
      <c r="S16" s="120">
        <v>0</v>
      </c>
      <c r="T16" s="120">
        <v>0</v>
      </c>
      <c r="U16" s="121">
        <f t="shared" si="10"/>
        <v>0</v>
      </c>
      <c r="V16" s="122" t="str">
        <f t="shared" si="11"/>
        <v/>
      </c>
      <c r="W16" s="152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  <c r="GK16" s="113"/>
      <c r="GL16" s="113"/>
      <c r="GM16" s="113"/>
      <c r="GN16" s="113"/>
      <c r="GO16" s="113"/>
      <c r="GP16" s="113"/>
      <c r="GQ16" s="113"/>
      <c r="GR16" s="113"/>
      <c r="GS16" s="113"/>
      <c r="GT16" s="113"/>
      <c r="GU16" s="113"/>
      <c r="GV16" s="113"/>
      <c r="GW16" s="113"/>
      <c r="GX16" s="113"/>
      <c r="GY16" s="113"/>
      <c r="GZ16" s="113"/>
      <c r="HA16" s="113"/>
      <c r="HB16" s="113"/>
      <c r="HC16" s="113"/>
      <c r="HD16" s="113"/>
      <c r="HE16" s="113"/>
      <c r="HF16" s="113"/>
      <c r="HG16" s="113"/>
      <c r="HH16" s="113"/>
      <c r="HI16" s="113"/>
      <c r="HJ16" s="113"/>
      <c r="HK16" s="113"/>
      <c r="HL16" s="113"/>
      <c r="HM16" s="113"/>
      <c r="HN16" s="113"/>
      <c r="HO16" s="113"/>
      <c r="HP16" s="113"/>
      <c r="HQ16" s="113"/>
      <c r="HR16" s="113"/>
      <c r="HS16" s="113"/>
      <c r="HT16" s="113"/>
      <c r="HU16" s="113"/>
    </row>
    <row r="17" spans="1:256" s="123" customFormat="1" ht="14.25" x14ac:dyDescent="0.2">
      <c r="A17" s="119">
        <v>10</v>
      </c>
      <c r="B17" s="119" t="s">
        <v>22</v>
      </c>
      <c r="C17" s="120">
        <v>6</v>
      </c>
      <c r="D17" s="120">
        <v>13</v>
      </c>
      <c r="E17" s="120">
        <v>13</v>
      </c>
      <c r="F17" s="121">
        <f t="shared" si="4"/>
        <v>7</v>
      </c>
      <c r="G17" s="122">
        <f t="shared" si="5"/>
        <v>116.66666666666667</v>
      </c>
      <c r="H17" s="120">
        <v>2</v>
      </c>
      <c r="I17" s="120">
        <v>12</v>
      </c>
      <c r="J17" s="120">
        <v>12</v>
      </c>
      <c r="K17" s="121">
        <f t="shared" si="6"/>
        <v>10</v>
      </c>
      <c r="L17" s="122">
        <f t="shared" si="7"/>
        <v>500</v>
      </c>
      <c r="M17" s="120">
        <v>10</v>
      </c>
      <c r="N17" s="120">
        <v>26</v>
      </c>
      <c r="O17" s="120">
        <v>26</v>
      </c>
      <c r="P17" s="121">
        <f t="shared" si="8"/>
        <v>16</v>
      </c>
      <c r="Q17" s="122">
        <f t="shared" si="9"/>
        <v>160</v>
      </c>
      <c r="R17" s="120">
        <v>18</v>
      </c>
      <c r="S17" s="120">
        <v>51</v>
      </c>
      <c r="T17" s="120">
        <v>51</v>
      </c>
      <c r="U17" s="121">
        <f t="shared" si="10"/>
        <v>33</v>
      </c>
      <c r="V17" s="122">
        <f t="shared" si="11"/>
        <v>183.33333333333331</v>
      </c>
      <c r="W17" s="152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3"/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3"/>
      <c r="HI17" s="113"/>
      <c r="HJ17" s="113"/>
      <c r="HK17" s="113"/>
      <c r="HL17" s="113"/>
      <c r="HM17" s="113"/>
      <c r="HN17" s="113"/>
      <c r="HO17" s="113"/>
      <c r="HP17" s="113"/>
      <c r="HQ17" s="113"/>
      <c r="HR17" s="113"/>
      <c r="HS17" s="113"/>
      <c r="HT17" s="113"/>
      <c r="HU17" s="113"/>
    </row>
    <row r="18" spans="1:256" s="123" customFormat="1" ht="14.25" x14ac:dyDescent="0.2">
      <c r="A18" s="119">
        <v>11</v>
      </c>
      <c r="B18" s="119" t="s">
        <v>23</v>
      </c>
      <c r="C18" s="120">
        <v>18</v>
      </c>
      <c r="D18" s="120">
        <v>18</v>
      </c>
      <c r="E18" s="120">
        <v>18</v>
      </c>
      <c r="F18" s="121">
        <f t="shared" si="4"/>
        <v>0</v>
      </c>
      <c r="G18" s="122">
        <f t="shared" si="5"/>
        <v>0</v>
      </c>
      <c r="H18" s="120">
        <v>13</v>
      </c>
      <c r="I18" s="120">
        <v>13</v>
      </c>
      <c r="J18" s="120">
        <v>13</v>
      </c>
      <c r="K18" s="121">
        <f t="shared" si="6"/>
        <v>0</v>
      </c>
      <c r="L18" s="122">
        <f t="shared" si="7"/>
        <v>0</v>
      </c>
      <c r="M18" s="120">
        <v>18</v>
      </c>
      <c r="N18" s="120">
        <v>16</v>
      </c>
      <c r="O18" s="120">
        <v>16</v>
      </c>
      <c r="P18" s="121">
        <f t="shared" si="8"/>
        <v>-2</v>
      </c>
      <c r="Q18" s="122">
        <f t="shared" si="9"/>
        <v>-11.111111111111111</v>
      </c>
      <c r="R18" s="120">
        <v>49</v>
      </c>
      <c r="S18" s="120">
        <v>47</v>
      </c>
      <c r="T18" s="120">
        <v>47</v>
      </c>
      <c r="U18" s="121">
        <f t="shared" si="10"/>
        <v>-2</v>
      </c>
      <c r="V18" s="122">
        <f t="shared" si="11"/>
        <v>-4.0816326530612246</v>
      </c>
      <c r="W18" s="152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</row>
    <row r="19" spans="1:256" s="123" customFormat="1" ht="14.25" x14ac:dyDescent="0.2">
      <c r="A19" s="119">
        <v>12</v>
      </c>
      <c r="B19" s="119" t="s">
        <v>24</v>
      </c>
      <c r="C19" s="120">
        <v>8</v>
      </c>
      <c r="D19" s="120">
        <v>0</v>
      </c>
      <c r="E19" s="120">
        <v>0</v>
      </c>
      <c r="F19" s="121">
        <f t="shared" si="4"/>
        <v>-8</v>
      </c>
      <c r="G19" s="122">
        <f t="shared" si="5"/>
        <v>-100</v>
      </c>
      <c r="H19" s="120">
        <v>14</v>
      </c>
      <c r="I19" s="120">
        <v>0</v>
      </c>
      <c r="J19" s="120">
        <v>0</v>
      </c>
      <c r="K19" s="121">
        <f t="shared" si="6"/>
        <v>-14</v>
      </c>
      <c r="L19" s="122">
        <f t="shared" si="7"/>
        <v>-100</v>
      </c>
      <c r="M19" s="120">
        <v>28</v>
      </c>
      <c r="N19" s="120">
        <v>0</v>
      </c>
      <c r="O19" s="120">
        <v>0</v>
      </c>
      <c r="P19" s="121">
        <f t="shared" si="8"/>
        <v>-28</v>
      </c>
      <c r="Q19" s="122">
        <f t="shared" si="9"/>
        <v>-100</v>
      </c>
      <c r="R19" s="120">
        <v>50</v>
      </c>
      <c r="S19" s="120">
        <v>0</v>
      </c>
      <c r="T19" s="120">
        <v>0</v>
      </c>
      <c r="U19" s="121">
        <f t="shared" si="10"/>
        <v>-50</v>
      </c>
      <c r="V19" s="122">
        <f t="shared" si="11"/>
        <v>-100</v>
      </c>
      <c r="W19" s="152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  <c r="GK19" s="113"/>
      <c r="GL19" s="113"/>
      <c r="GM19" s="113"/>
      <c r="GN19" s="113"/>
      <c r="GO19" s="113"/>
      <c r="GP19" s="113"/>
      <c r="GQ19" s="113"/>
      <c r="GR19" s="113"/>
      <c r="GS19" s="113"/>
      <c r="GT19" s="113"/>
      <c r="GU19" s="113"/>
      <c r="GV19" s="113"/>
      <c r="GW19" s="113"/>
      <c r="GX19" s="113"/>
      <c r="GY19" s="113"/>
      <c r="GZ19" s="113"/>
      <c r="HA19" s="113"/>
      <c r="HB19" s="113"/>
      <c r="HC19" s="113"/>
      <c r="HD19" s="113"/>
      <c r="HE19" s="113"/>
      <c r="HF19" s="113"/>
      <c r="HG19" s="113"/>
      <c r="HH19" s="113"/>
      <c r="HI19" s="113"/>
      <c r="HJ19" s="113"/>
      <c r="HK19" s="113"/>
      <c r="HL19" s="113"/>
      <c r="HM19" s="113"/>
      <c r="HN19" s="113"/>
      <c r="HO19" s="113"/>
      <c r="HP19" s="113"/>
      <c r="HQ19" s="113"/>
      <c r="HR19" s="113"/>
      <c r="HS19" s="113"/>
      <c r="HT19" s="113"/>
      <c r="HU19" s="113"/>
    </row>
    <row r="20" spans="1:256" s="123" customFormat="1" ht="14.25" x14ac:dyDescent="0.2">
      <c r="A20" s="119">
        <v>13</v>
      </c>
      <c r="B20" s="119" t="s">
        <v>25</v>
      </c>
      <c r="C20" s="120">
        <v>0</v>
      </c>
      <c r="D20" s="120">
        <v>0</v>
      </c>
      <c r="E20" s="120">
        <v>0</v>
      </c>
      <c r="F20" s="121">
        <f t="shared" si="4"/>
        <v>0</v>
      </c>
      <c r="G20" s="122" t="str">
        <f t="shared" si="5"/>
        <v/>
      </c>
      <c r="H20" s="120">
        <v>4</v>
      </c>
      <c r="I20" s="120">
        <v>4</v>
      </c>
      <c r="J20" s="120">
        <v>4</v>
      </c>
      <c r="K20" s="121">
        <f t="shared" si="6"/>
        <v>0</v>
      </c>
      <c r="L20" s="122">
        <f t="shared" si="7"/>
        <v>0</v>
      </c>
      <c r="M20" s="120">
        <v>4</v>
      </c>
      <c r="N20" s="120">
        <v>4</v>
      </c>
      <c r="O20" s="120">
        <v>4</v>
      </c>
      <c r="P20" s="121">
        <f t="shared" si="8"/>
        <v>0</v>
      </c>
      <c r="Q20" s="122">
        <f t="shared" si="9"/>
        <v>0</v>
      </c>
      <c r="R20" s="120">
        <v>8</v>
      </c>
      <c r="S20" s="120">
        <v>8</v>
      </c>
      <c r="T20" s="120">
        <v>8</v>
      </c>
      <c r="U20" s="121">
        <f t="shared" si="10"/>
        <v>0</v>
      </c>
      <c r="V20" s="122">
        <f t="shared" si="11"/>
        <v>0</v>
      </c>
      <c r="W20" s="152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113"/>
      <c r="EE20" s="113"/>
      <c r="EF20" s="113"/>
      <c r="EG20" s="113"/>
      <c r="EH20" s="113"/>
      <c r="EI20" s="113"/>
      <c r="EJ20" s="113"/>
      <c r="EK20" s="113"/>
      <c r="EL20" s="113"/>
      <c r="EM20" s="113"/>
      <c r="EN20" s="113"/>
      <c r="EO20" s="113"/>
      <c r="EP20" s="113"/>
      <c r="EQ20" s="113"/>
      <c r="ER20" s="113"/>
      <c r="ES20" s="113"/>
      <c r="ET20" s="113"/>
      <c r="EU20" s="113"/>
      <c r="EV20" s="113"/>
      <c r="EW20" s="113"/>
      <c r="EX20" s="113"/>
      <c r="EY20" s="113"/>
      <c r="EZ20" s="113"/>
      <c r="FA20" s="113"/>
      <c r="FB20" s="113"/>
      <c r="FC20" s="113"/>
      <c r="FD20" s="113"/>
      <c r="FE20" s="113"/>
      <c r="FF20" s="113"/>
      <c r="FG20" s="113"/>
      <c r="FH20" s="113"/>
      <c r="FI20" s="113"/>
      <c r="FJ20" s="113"/>
      <c r="FK20" s="113"/>
      <c r="FL20" s="113"/>
      <c r="FM20" s="113"/>
      <c r="FN20" s="113"/>
      <c r="FO20" s="113"/>
      <c r="FP20" s="113"/>
      <c r="FQ20" s="113"/>
      <c r="FR20" s="113"/>
      <c r="FS20" s="113"/>
      <c r="FT20" s="113"/>
      <c r="FU20" s="113"/>
      <c r="FV20" s="113"/>
      <c r="FW20" s="113"/>
      <c r="FX20" s="113"/>
      <c r="FY20" s="113"/>
      <c r="FZ20" s="113"/>
      <c r="GA20" s="113"/>
      <c r="GB20" s="113"/>
      <c r="GC20" s="113"/>
      <c r="GD20" s="113"/>
      <c r="GE20" s="113"/>
      <c r="GF20" s="113"/>
      <c r="GG20" s="113"/>
      <c r="GH20" s="113"/>
      <c r="GI20" s="113"/>
      <c r="GJ20" s="113"/>
      <c r="GK20" s="113"/>
      <c r="GL20" s="113"/>
      <c r="GM20" s="113"/>
      <c r="GN20" s="113"/>
      <c r="GO20" s="113"/>
      <c r="GP20" s="113"/>
      <c r="GQ20" s="113"/>
      <c r="GR20" s="113"/>
      <c r="GS20" s="113"/>
      <c r="GT20" s="113"/>
      <c r="GU20" s="113"/>
      <c r="GV20" s="113"/>
      <c r="GW20" s="113"/>
      <c r="GX20" s="113"/>
      <c r="GY20" s="113"/>
      <c r="GZ20" s="113"/>
      <c r="HA20" s="113"/>
      <c r="HB20" s="113"/>
      <c r="HC20" s="113"/>
      <c r="HD20" s="113"/>
      <c r="HE20" s="113"/>
      <c r="HF20" s="113"/>
      <c r="HG20" s="113"/>
      <c r="HH20" s="113"/>
      <c r="HI20" s="113"/>
      <c r="HJ20" s="113"/>
      <c r="HK20" s="113"/>
      <c r="HL20" s="113"/>
      <c r="HM20" s="113"/>
      <c r="HN20" s="113"/>
      <c r="HO20" s="113"/>
      <c r="HP20" s="113"/>
      <c r="HQ20" s="113"/>
      <c r="HR20" s="113"/>
      <c r="HS20" s="113"/>
      <c r="HT20" s="113"/>
      <c r="HU20" s="113"/>
    </row>
    <row r="21" spans="1:256" s="123" customFormat="1" ht="14.25" x14ac:dyDescent="0.2">
      <c r="A21" s="119">
        <v>14</v>
      </c>
      <c r="B21" s="119" t="s">
        <v>26</v>
      </c>
      <c r="C21" s="120">
        <v>52</v>
      </c>
      <c r="D21" s="120">
        <v>54</v>
      </c>
      <c r="E21" s="120">
        <v>57</v>
      </c>
      <c r="F21" s="121">
        <f t="shared" si="4"/>
        <v>5</v>
      </c>
      <c r="G21" s="122">
        <f t="shared" si="5"/>
        <v>9.6153846153846168</v>
      </c>
      <c r="H21" s="120">
        <v>90</v>
      </c>
      <c r="I21" s="120">
        <v>118</v>
      </c>
      <c r="J21" s="120">
        <v>105</v>
      </c>
      <c r="K21" s="121">
        <f t="shared" si="6"/>
        <v>15</v>
      </c>
      <c r="L21" s="122">
        <f t="shared" si="7"/>
        <v>16.666666666666664</v>
      </c>
      <c r="M21" s="120">
        <v>101</v>
      </c>
      <c r="N21" s="120">
        <v>132</v>
      </c>
      <c r="O21" s="120">
        <v>163</v>
      </c>
      <c r="P21" s="121">
        <f t="shared" si="8"/>
        <v>62</v>
      </c>
      <c r="Q21" s="122">
        <f t="shared" si="9"/>
        <v>61.386138613861384</v>
      </c>
      <c r="R21" s="120">
        <v>243</v>
      </c>
      <c r="S21" s="120">
        <v>304</v>
      </c>
      <c r="T21" s="120">
        <v>325</v>
      </c>
      <c r="U21" s="121">
        <f t="shared" si="10"/>
        <v>82</v>
      </c>
      <c r="V21" s="122">
        <f t="shared" si="11"/>
        <v>33.744855967078195</v>
      </c>
      <c r="W21" s="152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</row>
    <row r="22" spans="1:256" s="123" customFormat="1" ht="14.25" x14ac:dyDescent="0.2">
      <c r="A22" s="119">
        <v>15</v>
      </c>
      <c r="B22" s="119" t="s">
        <v>27</v>
      </c>
      <c r="C22" s="120">
        <v>0</v>
      </c>
      <c r="D22" s="120">
        <v>0</v>
      </c>
      <c r="E22" s="120">
        <v>0</v>
      </c>
      <c r="F22" s="121">
        <f t="shared" si="4"/>
        <v>0</v>
      </c>
      <c r="G22" s="122" t="str">
        <f t="shared" si="5"/>
        <v/>
      </c>
      <c r="H22" s="120">
        <v>0</v>
      </c>
      <c r="I22" s="120">
        <v>0</v>
      </c>
      <c r="J22" s="120">
        <v>0</v>
      </c>
      <c r="K22" s="121">
        <f t="shared" si="6"/>
        <v>0</v>
      </c>
      <c r="L22" s="122" t="str">
        <f t="shared" si="7"/>
        <v/>
      </c>
      <c r="M22" s="120">
        <v>0</v>
      </c>
      <c r="N22" s="120">
        <v>0</v>
      </c>
      <c r="O22" s="120">
        <v>0</v>
      </c>
      <c r="P22" s="121">
        <f t="shared" si="8"/>
        <v>0</v>
      </c>
      <c r="Q22" s="122" t="str">
        <f t="shared" si="9"/>
        <v/>
      </c>
      <c r="R22" s="120">
        <v>0</v>
      </c>
      <c r="S22" s="120">
        <v>0</v>
      </c>
      <c r="T22" s="120">
        <v>0</v>
      </c>
      <c r="U22" s="121">
        <f t="shared" si="10"/>
        <v>0</v>
      </c>
      <c r="V22" s="122" t="str">
        <f t="shared" si="11"/>
        <v/>
      </c>
      <c r="W22" s="152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3"/>
      <c r="ER22" s="113"/>
      <c r="ES22" s="113"/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13"/>
      <c r="FH22" s="113"/>
      <c r="FI22" s="113"/>
      <c r="FJ22" s="113"/>
      <c r="FK22" s="113"/>
      <c r="FL22" s="113"/>
      <c r="FM22" s="113"/>
      <c r="FN22" s="113"/>
      <c r="FO22" s="113"/>
      <c r="FP22" s="113"/>
      <c r="FQ22" s="113"/>
      <c r="FR22" s="113"/>
      <c r="FS22" s="113"/>
      <c r="FT22" s="113"/>
      <c r="FU22" s="113"/>
      <c r="FV22" s="113"/>
      <c r="FW22" s="113"/>
      <c r="FX22" s="113"/>
      <c r="FY22" s="113"/>
      <c r="FZ22" s="113"/>
      <c r="GA22" s="113"/>
      <c r="GB22" s="113"/>
      <c r="GC22" s="113"/>
      <c r="GD22" s="113"/>
      <c r="GE22" s="113"/>
      <c r="GF22" s="113"/>
      <c r="GG22" s="113"/>
      <c r="GH22" s="113"/>
      <c r="GI22" s="113"/>
      <c r="GJ22" s="113"/>
      <c r="GK22" s="113"/>
      <c r="GL22" s="113"/>
      <c r="GM22" s="113"/>
      <c r="GN22" s="113"/>
      <c r="GO22" s="113"/>
      <c r="GP22" s="113"/>
      <c r="GQ22" s="113"/>
      <c r="GR22" s="113"/>
      <c r="GS22" s="113"/>
      <c r="GT22" s="113"/>
      <c r="GU22" s="113"/>
      <c r="GV22" s="113"/>
      <c r="GW22" s="113"/>
      <c r="GX22" s="113"/>
      <c r="GY22" s="113"/>
      <c r="GZ22" s="113"/>
      <c r="HA22" s="113"/>
      <c r="HB22" s="113"/>
      <c r="HC22" s="113"/>
      <c r="HD22" s="113"/>
      <c r="HE22" s="113"/>
      <c r="HF22" s="113"/>
      <c r="HG22" s="113"/>
      <c r="HH22" s="113"/>
      <c r="HI22" s="113"/>
      <c r="HJ22" s="113"/>
      <c r="HK22" s="113"/>
      <c r="HL22" s="113"/>
      <c r="HM22" s="113"/>
      <c r="HN22" s="113"/>
      <c r="HO22" s="113"/>
      <c r="HP22" s="113"/>
      <c r="HQ22" s="113"/>
      <c r="HR22" s="113"/>
      <c r="HS22" s="113"/>
      <c r="HT22" s="113"/>
      <c r="HU22" s="113"/>
    </row>
    <row r="23" spans="1:256" s="123" customFormat="1" ht="14.25" x14ac:dyDescent="0.2">
      <c r="A23" s="119">
        <v>16</v>
      </c>
      <c r="B23" s="119" t="s">
        <v>28</v>
      </c>
      <c r="C23" s="120">
        <v>269</v>
      </c>
      <c r="D23" s="120">
        <v>103</v>
      </c>
      <c r="E23" s="120">
        <v>104</v>
      </c>
      <c r="F23" s="121">
        <f t="shared" si="4"/>
        <v>-165</v>
      </c>
      <c r="G23" s="122">
        <f t="shared" si="5"/>
        <v>-61.338289962825279</v>
      </c>
      <c r="H23" s="120">
        <v>464</v>
      </c>
      <c r="I23" s="120">
        <v>435</v>
      </c>
      <c r="J23" s="120">
        <v>454</v>
      </c>
      <c r="K23" s="121">
        <f t="shared" si="6"/>
        <v>-10</v>
      </c>
      <c r="L23" s="122">
        <f t="shared" si="7"/>
        <v>-2.1551724137931036</v>
      </c>
      <c r="M23" s="120">
        <v>635</v>
      </c>
      <c r="N23" s="120">
        <v>825</v>
      </c>
      <c r="O23" s="120">
        <v>845</v>
      </c>
      <c r="P23" s="121">
        <f t="shared" si="8"/>
        <v>210</v>
      </c>
      <c r="Q23" s="122">
        <f t="shared" si="9"/>
        <v>33.070866141732289</v>
      </c>
      <c r="R23" s="120">
        <v>1368</v>
      </c>
      <c r="S23" s="120">
        <v>1363</v>
      </c>
      <c r="T23" s="120">
        <v>1403</v>
      </c>
      <c r="U23" s="121">
        <f t="shared" si="10"/>
        <v>35</v>
      </c>
      <c r="V23" s="122">
        <f t="shared" si="11"/>
        <v>2.5584795321637426</v>
      </c>
      <c r="W23" s="152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3"/>
      <c r="ER23" s="113"/>
      <c r="ES23" s="113"/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13"/>
      <c r="FH23" s="113"/>
      <c r="FI23" s="113"/>
      <c r="FJ23" s="113"/>
      <c r="FK23" s="113"/>
      <c r="FL23" s="113"/>
      <c r="FM23" s="113"/>
      <c r="FN23" s="113"/>
      <c r="FO23" s="113"/>
      <c r="FP23" s="113"/>
      <c r="FQ23" s="113"/>
      <c r="FR23" s="113"/>
      <c r="FS23" s="113"/>
      <c r="FT23" s="113"/>
      <c r="FU23" s="113"/>
      <c r="FV23" s="113"/>
      <c r="FW23" s="113"/>
      <c r="FX23" s="113"/>
      <c r="FY23" s="113"/>
      <c r="FZ23" s="113"/>
      <c r="GA23" s="113"/>
      <c r="GB23" s="113"/>
      <c r="GC23" s="113"/>
      <c r="GD23" s="113"/>
      <c r="GE23" s="113"/>
      <c r="GF23" s="113"/>
      <c r="GG23" s="113"/>
      <c r="GH23" s="113"/>
      <c r="GI23" s="113"/>
      <c r="GJ23" s="113"/>
      <c r="GK23" s="113"/>
      <c r="GL23" s="113"/>
      <c r="GM23" s="113"/>
      <c r="GN23" s="113"/>
      <c r="GO23" s="113"/>
      <c r="GP23" s="113"/>
      <c r="GQ23" s="113"/>
      <c r="GR23" s="113"/>
      <c r="GS23" s="113"/>
      <c r="GT23" s="113"/>
      <c r="GU23" s="113"/>
      <c r="GV23" s="113"/>
      <c r="GW23" s="113"/>
      <c r="GX23" s="113"/>
      <c r="GY23" s="113"/>
      <c r="GZ23" s="113"/>
      <c r="HA23" s="113"/>
      <c r="HB23" s="113"/>
      <c r="HC23" s="113"/>
      <c r="HD23" s="113"/>
      <c r="HE23" s="113"/>
      <c r="HF23" s="113"/>
      <c r="HG23" s="113"/>
      <c r="HH23" s="113"/>
      <c r="HI23" s="113"/>
      <c r="HJ23" s="113"/>
      <c r="HK23" s="113"/>
      <c r="HL23" s="113"/>
      <c r="HM23" s="113"/>
      <c r="HN23" s="113"/>
      <c r="HO23" s="113"/>
      <c r="HP23" s="113"/>
      <c r="HQ23" s="113"/>
      <c r="HR23" s="113"/>
      <c r="HS23" s="113"/>
      <c r="HT23" s="113"/>
      <c r="HU23" s="113"/>
    </row>
    <row r="24" spans="1:256" s="123" customFormat="1" ht="14.25" x14ac:dyDescent="0.2">
      <c r="A24" s="119">
        <v>17</v>
      </c>
      <c r="B24" s="119" t="s">
        <v>29</v>
      </c>
      <c r="C24" s="120">
        <v>7</v>
      </c>
      <c r="D24" s="120">
        <v>0</v>
      </c>
      <c r="E24" s="120">
        <v>0</v>
      </c>
      <c r="F24" s="121">
        <f t="shared" si="4"/>
        <v>-7</v>
      </c>
      <c r="G24" s="122">
        <f t="shared" si="5"/>
        <v>-100</v>
      </c>
      <c r="H24" s="120">
        <v>3</v>
      </c>
      <c r="I24" s="120">
        <v>0</v>
      </c>
      <c r="J24" s="120">
        <v>0</v>
      </c>
      <c r="K24" s="121">
        <f t="shared" si="6"/>
        <v>-3</v>
      </c>
      <c r="L24" s="122">
        <f t="shared" si="7"/>
        <v>-100</v>
      </c>
      <c r="M24" s="120">
        <v>14</v>
      </c>
      <c r="N24" s="120">
        <v>0</v>
      </c>
      <c r="O24" s="120">
        <v>0</v>
      </c>
      <c r="P24" s="121">
        <f t="shared" si="8"/>
        <v>-14</v>
      </c>
      <c r="Q24" s="122">
        <f t="shared" si="9"/>
        <v>-100</v>
      </c>
      <c r="R24" s="120">
        <v>24</v>
      </c>
      <c r="S24" s="120">
        <v>0</v>
      </c>
      <c r="T24" s="120">
        <v>0</v>
      </c>
      <c r="U24" s="121">
        <f t="shared" si="10"/>
        <v>-24</v>
      </c>
      <c r="V24" s="122">
        <f t="shared" si="11"/>
        <v>-100</v>
      </c>
      <c r="W24" s="152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  <c r="CT24" s="113"/>
      <c r="CU24" s="113"/>
      <c r="CV24" s="113"/>
      <c r="CW24" s="113"/>
      <c r="CX24" s="113"/>
      <c r="CY24" s="113"/>
      <c r="CZ24" s="113"/>
      <c r="DA24" s="113"/>
      <c r="DB24" s="113"/>
      <c r="DC24" s="113"/>
      <c r="DD24" s="113"/>
      <c r="DE24" s="113"/>
      <c r="DF24" s="113"/>
      <c r="DG24" s="113"/>
      <c r="DH24" s="113"/>
      <c r="DI24" s="113"/>
      <c r="DJ24" s="113"/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113"/>
      <c r="EE24" s="113"/>
      <c r="EF24" s="113"/>
      <c r="EG24" s="113"/>
      <c r="EH24" s="113"/>
      <c r="EI24" s="113"/>
      <c r="EJ24" s="113"/>
      <c r="EK24" s="113"/>
      <c r="EL24" s="113"/>
      <c r="EM24" s="113"/>
      <c r="EN24" s="113"/>
      <c r="EO24" s="113"/>
      <c r="EP24" s="113"/>
      <c r="EQ24" s="113"/>
      <c r="ER24" s="113"/>
      <c r="ES24" s="113"/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13"/>
      <c r="FH24" s="113"/>
      <c r="FI24" s="113"/>
      <c r="FJ24" s="113"/>
      <c r="FK24" s="113"/>
      <c r="FL24" s="113"/>
      <c r="FM24" s="113"/>
      <c r="FN24" s="113"/>
      <c r="FO24" s="113"/>
      <c r="FP24" s="113"/>
      <c r="FQ24" s="113"/>
      <c r="FR24" s="113"/>
      <c r="FS24" s="113"/>
      <c r="FT24" s="113"/>
      <c r="FU24" s="113"/>
      <c r="FV24" s="113"/>
      <c r="FW24" s="113"/>
      <c r="FX24" s="113"/>
      <c r="FY24" s="113"/>
      <c r="FZ24" s="113"/>
      <c r="GA24" s="113"/>
      <c r="GB24" s="113"/>
      <c r="GC24" s="113"/>
      <c r="GD24" s="113"/>
      <c r="GE24" s="113"/>
      <c r="GF24" s="113"/>
      <c r="GG24" s="113"/>
      <c r="GH24" s="113"/>
      <c r="GI24" s="113"/>
      <c r="GJ24" s="113"/>
      <c r="GK24" s="113"/>
      <c r="GL24" s="113"/>
      <c r="GM24" s="113"/>
      <c r="GN24" s="113"/>
      <c r="GO24" s="113"/>
      <c r="GP24" s="113"/>
      <c r="GQ24" s="113"/>
      <c r="GR24" s="113"/>
      <c r="GS24" s="113"/>
      <c r="GT24" s="113"/>
      <c r="GU24" s="113"/>
      <c r="GV24" s="113"/>
      <c r="GW24" s="113"/>
      <c r="GX24" s="113"/>
      <c r="GY24" s="113"/>
      <c r="GZ24" s="113"/>
      <c r="HA24" s="113"/>
      <c r="HB24" s="113"/>
      <c r="HC24" s="113"/>
      <c r="HD24" s="113"/>
      <c r="HE24" s="113"/>
      <c r="HF24" s="113"/>
      <c r="HG24" s="113"/>
      <c r="HH24" s="113"/>
      <c r="HI24" s="113"/>
      <c r="HJ24" s="113"/>
      <c r="HK24" s="113"/>
      <c r="HL24" s="113"/>
      <c r="HM24" s="113"/>
      <c r="HN24" s="113"/>
      <c r="HO24" s="113"/>
      <c r="HP24" s="113"/>
      <c r="HQ24" s="113"/>
      <c r="HR24" s="113"/>
      <c r="HS24" s="113"/>
      <c r="HT24" s="113"/>
      <c r="HU24" s="113"/>
    </row>
    <row r="25" spans="1:256" s="123" customFormat="1" ht="14.25" x14ac:dyDescent="0.2">
      <c r="A25" s="119">
        <v>18</v>
      </c>
      <c r="B25" s="119" t="s">
        <v>30</v>
      </c>
      <c r="C25" s="120">
        <v>12</v>
      </c>
      <c r="D25" s="120">
        <v>12</v>
      </c>
      <c r="E25" s="120">
        <v>13</v>
      </c>
      <c r="F25" s="121">
        <f t="shared" si="4"/>
        <v>1</v>
      </c>
      <c r="G25" s="122">
        <f t="shared" si="5"/>
        <v>8.3333333333333321</v>
      </c>
      <c r="H25" s="120">
        <v>17</v>
      </c>
      <c r="I25" s="120">
        <v>17</v>
      </c>
      <c r="J25" s="120">
        <v>18</v>
      </c>
      <c r="K25" s="121">
        <f t="shared" si="6"/>
        <v>1</v>
      </c>
      <c r="L25" s="122">
        <f t="shared" si="7"/>
        <v>5.8823529411764701</v>
      </c>
      <c r="M25" s="120">
        <v>18</v>
      </c>
      <c r="N25" s="120">
        <v>18</v>
      </c>
      <c r="O25" s="120">
        <v>13</v>
      </c>
      <c r="P25" s="121">
        <f t="shared" si="8"/>
        <v>-5</v>
      </c>
      <c r="Q25" s="122">
        <f t="shared" si="9"/>
        <v>-27.777777777777779</v>
      </c>
      <c r="R25" s="120">
        <v>47</v>
      </c>
      <c r="S25" s="120">
        <v>47</v>
      </c>
      <c r="T25" s="120">
        <v>44</v>
      </c>
      <c r="U25" s="121">
        <f t="shared" si="10"/>
        <v>-3</v>
      </c>
      <c r="V25" s="122">
        <f t="shared" si="11"/>
        <v>-6.3829787234042552</v>
      </c>
      <c r="W25" s="152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3"/>
      <c r="ER25" s="113"/>
      <c r="ES25" s="113"/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13"/>
      <c r="FH25" s="113"/>
      <c r="FI25" s="113"/>
      <c r="FJ25" s="113"/>
      <c r="FK25" s="113"/>
      <c r="FL25" s="113"/>
      <c r="FM25" s="113"/>
      <c r="FN25" s="113"/>
      <c r="FO25" s="113"/>
      <c r="FP25" s="113"/>
      <c r="FQ25" s="113"/>
      <c r="FR25" s="113"/>
      <c r="FS25" s="113"/>
      <c r="FT25" s="113"/>
      <c r="FU25" s="113"/>
      <c r="FV25" s="113"/>
      <c r="FW25" s="113"/>
      <c r="FX25" s="113"/>
      <c r="FY25" s="113"/>
      <c r="FZ25" s="113"/>
      <c r="GA25" s="113"/>
      <c r="GB25" s="113"/>
      <c r="GC25" s="113"/>
      <c r="GD25" s="113"/>
      <c r="GE25" s="113"/>
      <c r="GF25" s="113"/>
      <c r="GG25" s="113"/>
      <c r="GH25" s="113"/>
      <c r="GI25" s="113"/>
      <c r="GJ25" s="113"/>
      <c r="GK25" s="113"/>
      <c r="GL25" s="113"/>
      <c r="GM25" s="113"/>
      <c r="GN25" s="113"/>
      <c r="GO25" s="113"/>
      <c r="GP25" s="113"/>
      <c r="GQ25" s="113"/>
      <c r="GR25" s="113"/>
      <c r="GS25" s="113"/>
      <c r="GT25" s="113"/>
      <c r="GU25" s="113"/>
      <c r="GV25" s="113"/>
      <c r="GW25" s="113"/>
      <c r="GX25" s="113"/>
      <c r="GY25" s="113"/>
      <c r="GZ25" s="113"/>
      <c r="HA25" s="113"/>
      <c r="HB25" s="113"/>
      <c r="HC25" s="113"/>
      <c r="HD25" s="113"/>
      <c r="HE25" s="113"/>
      <c r="HF25" s="113"/>
      <c r="HG25" s="113"/>
      <c r="HH25" s="113"/>
      <c r="HI25" s="113"/>
      <c r="HJ25" s="113"/>
      <c r="HK25" s="113"/>
      <c r="HL25" s="113"/>
      <c r="HM25" s="113"/>
      <c r="HN25" s="113"/>
      <c r="HO25" s="113"/>
      <c r="HP25" s="113"/>
      <c r="HQ25" s="113"/>
      <c r="HR25" s="113"/>
      <c r="HS25" s="113"/>
      <c r="HT25" s="113"/>
      <c r="HU25" s="113"/>
    </row>
    <row r="26" spans="1:256" s="123" customFormat="1" ht="14.25" x14ac:dyDescent="0.2">
      <c r="A26" s="119">
        <v>19</v>
      </c>
      <c r="B26" s="119" t="s">
        <v>31</v>
      </c>
      <c r="C26" s="120">
        <v>14</v>
      </c>
      <c r="D26" s="120">
        <v>15</v>
      </c>
      <c r="E26" s="120">
        <v>21</v>
      </c>
      <c r="F26" s="121">
        <f t="shared" si="4"/>
        <v>7</v>
      </c>
      <c r="G26" s="122">
        <f t="shared" si="5"/>
        <v>50</v>
      </c>
      <c r="H26" s="120">
        <v>24</v>
      </c>
      <c r="I26" s="120">
        <v>47</v>
      </c>
      <c r="J26" s="120">
        <v>50</v>
      </c>
      <c r="K26" s="121">
        <f t="shared" si="6"/>
        <v>26</v>
      </c>
      <c r="L26" s="122">
        <f t="shared" si="7"/>
        <v>108.33333333333333</v>
      </c>
      <c r="M26" s="120">
        <v>72</v>
      </c>
      <c r="N26" s="120">
        <v>101</v>
      </c>
      <c r="O26" s="120">
        <v>83</v>
      </c>
      <c r="P26" s="121">
        <f t="shared" si="8"/>
        <v>11</v>
      </c>
      <c r="Q26" s="122">
        <f t="shared" si="9"/>
        <v>15.277777777777779</v>
      </c>
      <c r="R26" s="120">
        <v>110</v>
      </c>
      <c r="S26" s="120">
        <v>163</v>
      </c>
      <c r="T26" s="120">
        <v>154</v>
      </c>
      <c r="U26" s="121">
        <f t="shared" si="10"/>
        <v>44</v>
      </c>
      <c r="V26" s="122">
        <f t="shared" si="11"/>
        <v>40</v>
      </c>
      <c r="W26" s="152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13"/>
      <c r="EL26" s="113"/>
      <c r="EM26" s="113"/>
      <c r="EN26" s="113"/>
      <c r="EO26" s="113"/>
      <c r="EP26" s="113"/>
      <c r="EQ26" s="113"/>
      <c r="ER26" s="113"/>
      <c r="ES26" s="113"/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13"/>
      <c r="FH26" s="113"/>
      <c r="FI26" s="113"/>
      <c r="FJ26" s="113"/>
      <c r="FK26" s="113"/>
      <c r="FL26" s="113"/>
      <c r="FM26" s="113"/>
      <c r="FN26" s="113"/>
      <c r="FO26" s="113"/>
      <c r="FP26" s="113"/>
      <c r="FQ26" s="113"/>
      <c r="FR26" s="113"/>
      <c r="FS26" s="113"/>
      <c r="FT26" s="113"/>
      <c r="FU26" s="113"/>
      <c r="FV26" s="113"/>
      <c r="FW26" s="113"/>
      <c r="FX26" s="113"/>
      <c r="FY26" s="113"/>
      <c r="FZ26" s="113"/>
      <c r="GA26" s="113"/>
      <c r="GB26" s="113"/>
      <c r="GC26" s="113"/>
      <c r="GD26" s="113"/>
      <c r="GE26" s="113"/>
      <c r="GF26" s="113"/>
      <c r="GG26" s="113"/>
      <c r="GH26" s="113"/>
      <c r="GI26" s="113"/>
      <c r="GJ26" s="113"/>
      <c r="GK26" s="113"/>
      <c r="GL26" s="113"/>
      <c r="GM26" s="113"/>
      <c r="GN26" s="113"/>
      <c r="GO26" s="113"/>
      <c r="GP26" s="113"/>
      <c r="GQ26" s="113"/>
      <c r="GR26" s="113"/>
      <c r="GS26" s="113"/>
      <c r="GT26" s="113"/>
      <c r="GU26" s="113"/>
      <c r="GV26" s="113"/>
      <c r="GW26" s="113"/>
      <c r="GX26" s="113"/>
      <c r="GY26" s="113"/>
      <c r="GZ26" s="113"/>
      <c r="HA26" s="113"/>
      <c r="HB26" s="113"/>
      <c r="HC26" s="113"/>
      <c r="HD26" s="113"/>
      <c r="HE26" s="113"/>
      <c r="HF26" s="113"/>
      <c r="HG26" s="113"/>
      <c r="HH26" s="113"/>
      <c r="HI26" s="113"/>
      <c r="HJ26" s="113"/>
      <c r="HK26" s="113"/>
      <c r="HL26" s="113"/>
      <c r="HM26" s="113"/>
      <c r="HN26" s="113"/>
      <c r="HO26" s="113"/>
      <c r="HP26" s="113"/>
      <c r="HQ26" s="113"/>
      <c r="HR26" s="113"/>
      <c r="HS26" s="113"/>
      <c r="HT26" s="113"/>
      <c r="HU26" s="113"/>
    </row>
    <row r="27" spans="1:256" s="123" customFormat="1" ht="14.25" x14ac:dyDescent="0.2">
      <c r="A27" s="119">
        <v>20</v>
      </c>
      <c r="B27" s="119" t="s">
        <v>32</v>
      </c>
      <c r="C27" s="120">
        <v>1</v>
      </c>
      <c r="D27" s="120">
        <v>0</v>
      </c>
      <c r="E27" s="120">
        <v>0</v>
      </c>
      <c r="F27" s="121">
        <f t="shared" si="4"/>
        <v>-1</v>
      </c>
      <c r="G27" s="122">
        <f t="shared" si="5"/>
        <v>-100</v>
      </c>
      <c r="H27" s="120">
        <v>9</v>
      </c>
      <c r="I27" s="120">
        <v>0</v>
      </c>
      <c r="J27" s="120">
        <v>0</v>
      </c>
      <c r="K27" s="121">
        <f t="shared" si="6"/>
        <v>-9</v>
      </c>
      <c r="L27" s="122">
        <f t="shared" si="7"/>
        <v>-100</v>
      </c>
      <c r="M27" s="120">
        <v>11</v>
      </c>
      <c r="N27" s="120">
        <v>0</v>
      </c>
      <c r="O27" s="120">
        <v>0</v>
      </c>
      <c r="P27" s="121">
        <f t="shared" si="8"/>
        <v>-11</v>
      </c>
      <c r="Q27" s="122">
        <f t="shared" si="9"/>
        <v>-100</v>
      </c>
      <c r="R27" s="120">
        <v>21</v>
      </c>
      <c r="S27" s="120">
        <v>0</v>
      </c>
      <c r="T27" s="120">
        <v>0</v>
      </c>
      <c r="U27" s="121">
        <f t="shared" si="10"/>
        <v>-21</v>
      </c>
      <c r="V27" s="122">
        <f t="shared" si="11"/>
        <v>-100</v>
      </c>
      <c r="W27" s="152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3"/>
      <c r="ER27" s="113"/>
      <c r="ES27" s="113"/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13"/>
      <c r="FH27" s="113"/>
      <c r="FI27" s="113"/>
      <c r="FJ27" s="113"/>
      <c r="FK27" s="113"/>
      <c r="FL27" s="113"/>
      <c r="FM27" s="113"/>
      <c r="FN27" s="113"/>
      <c r="FO27" s="113"/>
      <c r="FP27" s="113"/>
      <c r="FQ27" s="113"/>
      <c r="FR27" s="113"/>
      <c r="FS27" s="113"/>
      <c r="FT27" s="113"/>
      <c r="FU27" s="113"/>
      <c r="FV27" s="113"/>
      <c r="FW27" s="113"/>
      <c r="FX27" s="113"/>
      <c r="FY27" s="113"/>
      <c r="FZ27" s="113"/>
      <c r="GA27" s="113"/>
      <c r="GB27" s="113"/>
      <c r="GC27" s="113"/>
      <c r="GD27" s="113"/>
      <c r="GE27" s="113"/>
      <c r="GF27" s="113"/>
      <c r="GG27" s="113"/>
      <c r="GH27" s="113"/>
      <c r="GI27" s="113"/>
      <c r="GJ27" s="113"/>
      <c r="GK27" s="113"/>
      <c r="GL27" s="113"/>
      <c r="GM27" s="113"/>
      <c r="GN27" s="113"/>
      <c r="GO27" s="113"/>
      <c r="GP27" s="113"/>
      <c r="GQ27" s="113"/>
      <c r="GR27" s="113"/>
      <c r="GS27" s="113"/>
      <c r="GT27" s="113"/>
      <c r="GU27" s="113"/>
      <c r="GV27" s="113"/>
      <c r="GW27" s="113"/>
      <c r="GX27" s="113"/>
      <c r="GY27" s="113"/>
      <c r="GZ27" s="113"/>
      <c r="HA27" s="113"/>
      <c r="HB27" s="113"/>
      <c r="HC27" s="113"/>
      <c r="HD27" s="113"/>
      <c r="HE27" s="113"/>
      <c r="HF27" s="113"/>
      <c r="HG27" s="113"/>
      <c r="HH27" s="113"/>
      <c r="HI27" s="113"/>
      <c r="HJ27" s="113"/>
      <c r="HK27" s="113"/>
      <c r="HL27" s="113"/>
      <c r="HM27" s="113"/>
      <c r="HN27" s="113"/>
      <c r="HO27" s="113"/>
      <c r="HP27" s="113"/>
      <c r="HQ27" s="113"/>
      <c r="HR27" s="113"/>
      <c r="HS27" s="113"/>
      <c r="HT27" s="113"/>
      <c r="HU27" s="113"/>
    </row>
    <row r="28" spans="1:256" s="123" customFormat="1" ht="14.25" x14ac:dyDescent="0.2">
      <c r="A28" s="119">
        <v>21</v>
      </c>
      <c r="B28" s="119" t="s">
        <v>33</v>
      </c>
      <c r="C28" s="120">
        <v>0</v>
      </c>
      <c r="D28" s="120">
        <v>0</v>
      </c>
      <c r="E28" s="120">
        <v>0</v>
      </c>
      <c r="F28" s="121">
        <f t="shared" si="4"/>
        <v>0</v>
      </c>
      <c r="G28" s="122" t="str">
        <f t="shared" si="5"/>
        <v/>
      </c>
      <c r="H28" s="120">
        <v>0</v>
      </c>
      <c r="I28" s="120">
        <v>0</v>
      </c>
      <c r="J28" s="120">
        <v>0</v>
      </c>
      <c r="K28" s="121">
        <f t="shared" si="6"/>
        <v>0</v>
      </c>
      <c r="L28" s="122" t="str">
        <f t="shared" si="7"/>
        <v/>
      </c>
      <c r="M28" s="120">
        <v>0</v>
      </c>
      <c r="N28" s="120">
        <v>0</v>
      </c>
      <c r="O28" s="120">
        <v>0</v>
      </c>
      <c r="P28" s="121">
        <f t="shared" si="8"/>
        <v>0</v>
      </c>
      <c r="Q28" s="122" t="str">
        <f t="shared" si="9"/>
        <v/>
      </c>
      <c r="R28" s="120">
        <v>0</v>
      </c>
      <c r="S28" s="120">
        <v>0</v>
      </c>
      <c r="T28" s="120">
        <v>0</v>
      </c>
      <c r="U28" s="121">
        <f t="shared" si="10"/>
        <v>0</v>
      </c>
      <c r="V28" s="122" t="str">
        <f t="shared" si="11"/>
        <v/>
      </c>
      <c r="W28" s="152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</row>
    <row r="29" spans="1:256" s="60" customFormat="1" ht="15" x14ac:dyDescent="0.25">
      <c r="A29" s="79"/>
      <c r="B29" s="79" t="s">
        <v>34</v>
      </c>
      <c r="C29" s="80">
        <f>SUM(C8:C28)</f>
        <v>551</v>
      </c>
      <c r="D29" s="80">
        <f>SUM(D8:D28)</f>
        <v>393</v>
      </c>
      <c r="E29" s="80">
        <f>SUM(E8:E28)</f>
        <v>396</v>
      </c>
      <c r="F29" s="81">
        <f t="shared" ref="F29:F30" si="12">+(E29-C29)</f>
        <v>-155</v>
      </c>
      <c r="G29" s="82">
        <f t="shared" ref="G29:G30" si="13">IF(C29=0,"",(E29-C29)/C29*100)</f>
        <v>-28.13067150635209</v>
      </c>
      <c r="H29" s="80">
        <f>SUM(H8:H28)</f>
        <v>833</v>
      </c>
      <c r="I29" s="80">
        <f>SUM(I8:I28)</f>
        <v>803</v>
      </c>
      <c r="J29" s="80">
        <f>SUM(J8:J28)</f>
        <v>817</v>
      </c>
      <c r="K29" s="81">
        <f t="shared" ref="K29:K30" si="14">+(J29-H29)</f>
        <v>-16</v>
      </c>
      <c r="L29" s="82">
        <f t="shared" ref="L29:L30" si="15">IF(H29=0,"",(J29-H29)/H29*100)</f>
        <v>-1.9207683073229291</v>
      </c>
      <c r="M29" s="80">
        <f>SUM(M8:M28)</f>
        <v>1211</v>
      </c>
      <c r="N29" s="80">
        <f>SUM(N8:N28)</f>
        <v>1365</v>
      </c>
      <c r="O29" s="80">
        <f>SUM(O8:O28)</f>
        <v>1378</v>
      </c>
      <c r="P29" s="81">
        <f t="shared" ref="P29:P30" si="16">+(O29-M29)</f>
        <v>167</v>
      </c>
      <c r="Q29" s="82">
        <f t="shared" ref="Q29:Q30" si="17">IF(M29=0,"",(O29-M29)/M29*100)</f>
        <v>13.790255986787777</v>
      </c>
      <c r="R29" s="80">
        <f>SUM(R8:R28)</f>
        <v>2595</v>
      </c>
      <c r="S29" s="80">
        <f>SUM(S8:S28)</f>
        <v>2561</v>
      </c>
      <c r="T29" s="80">
        <f>SUM(T8:T28)</f>
        <v>2591</v>
      </c>
      <c r="U29" s="81">
        <f t="shared" ref="U29:U30" si="18">+(T29-R29)</f>
        <v>-4</v>
      </c>
      <c r="V29" s="82">
        <f t="shared" ref="V29:V30" si="19">IF(R29=0,"",(T29-R29)/R29*100)</f>
        <v>-0.15414258188824664</v>
      </c>
      <c r="W29" s="152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  <c r="IT29" s="83"/>
      <c r="IU29" s="83"/>
      <c r="IV29" s="83"/>
    </row>
    <row r="30" spans="1:256" s="123" customFormat="1" ht="14.25" x14ac:dyDescent="0.2">
      <c r="A30" s="119">
        <v>22</v>
      </c>
      <c r="B30" s="119" t="s">
        <v>35</v>
      </c>
      <c r="C30" s="121">
        <v>23</v>
      </c>
      <c r="D30" s="121">
        <v>33</v>
      </c>
      <c r="E30" s="121">
        <v>30</v>
      </c>
      <c r="F30" s="121">
        <f t="shared" si="12"/>
        <v>7</v>
      </c>
      <c r="G30" s="122">
        <f t="shared" si="13"/>
        <v>30.434782608695656</v>
      </c>
      <c r="H30" s="121">
        <v>60</v>
      </c>
      <c r="I30" s="121">
        <v>60</v>
      </c>
      <c r="J30" s="121">
        <v>61</v>
      </c>
      <c r="K30" s="121">
        <f t="shared" si="14"/>
        <v>1</v>
      </c>
      <c r="L30" s="122">
        <f t="shared" si="15"/>
        <v>1.6666666666666667</v>
      </c>
      <c r="M30" s="121">
        <v>77</v>
      </c>
      <c r="N30" s="121">
        <v>72</v>
      </c>
      <c r="O30" s="121">
        <v>69</v>
      </c>
      <c r="P30" s="121">
        <f t="shared" si="16"/>
        <v>-8</v>
      </c>
      <c r="Q30" s="122">
        <f t="shared" si="17"/>
        <v>-10.38961038961039</v>
      </c>
      <c r="R30" s="121">
        <v>160</v>
      </c>
      <c r="S30" s="121">
        <v>165</v>
      </c>
      <c r="T30" s="121">
        <v>160</v>
      </c>
      <c r="U30" s="121">
        <f t="shared" si="18"/>
        <v>0</v>
      </c>
      <c r="V30" s="122">
        <f t="shared" si="19"/>
        <v>0</v>
      </c>
      <c r="W30" s="152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13"/>
      <c r="EL30" s="113"/>
      <c r="EM30" s="113"/>
      <c r="EN30" s="113"/>
      <c r="EO30" s="113"/>
      <c r="EP30" s="113"/>
      <c r="EQ30" s="113"/>
      <c r="ER30" s="113"/>
      <c r="ES30" s="113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13"/>
      <c r="FH30" s="113"/>
      <c r="FI30" s="113"/>
      <c r="FJ30" s="113"/>
      <c r="FK30" s="113"/>
      <c r="FL30" s="113"/>
      <c r="FM30" s="113"/>
      <c r="FN30" s="113"/>
      <c r="FO30" s="113"/>
      <c r="FP30" s="113"/>
      <c r="FQ30" s="113"/>
      <c r="FR30" s="113"/>
      <c r="FS30" s="113"/>
      <c r="FT30" s="113"/>
      <c r="FU30" s="113"/>
      <c r="FV30" s="113"/>
      <c r="FW30" s="113"/>
      <c r="FX30" s="113"/>
      <c r="FY30" s="113"/>
      <c r="FZ30" s="113"/>
      <c r="GA30" s="113"/>
      <c r="GB30" s="113"/>
      <c r="GC30" s="113"/>
      <c r="GD30" s="113"/>
      <c r="GE30" s="113"/>
      <c r="GF30" s="113"/>
      <c r="GG30" s="113"/>
      <c r="GH30" s="113"/>
      <c r="GI30" s="113"/>
      <c r="GJ30" s="113"/>
      <c r="GK30" s="113"/>
      <c r="GL30" s="113"/>
      <c r="GM30" s="113"/>
      <c r="GN30" s="113"/>
      <c r="GO30" s="113"/>
      <c r="GP30" s="113"/>
      <c r="GQ30" s="113"/>
      <c r="GR30" s="113"/>
      <c r="GS30" s="113"/>
      <c r="GT30" s="113"/>
      <c r="GU30" s="113"/>
      <c r="GV30" s="113"/>
      <c r="GW30" s="113"/>
      <c r="GX30" s="113"/>
      <c r="GY30" s="113"/>
      <c r="GZ30" s="113"/>
      <c r="HA30" s="113"/>
      <c r="HB30" s="113"/>
      <c r="HC30" s="113"/>
      <c r="HD30" s="113"/>
      <c r="HE30" s="113"/>
      <c r="HF30" s="113"/>
      <c r="HG30" s="113"/>
      <c r="HH30" s="113"/>
      <c r="HI30" s="113"/>
      <c r="HJ30" s="113"/>
      <c r="HK30" s="113"/>
      <c r="HL30" s="113"/>
      <c r="HM30" s="113"/>
      <c r="HN30" s="113"/>
      <c r="HO30" s="113"/>
      <c r="HP30" s="113"/>
      <c r="HQ30" s="113"/>
      <c r="HR30" s="113"/>
      <c r="HS30" s="113"/>
      <c r="HT30" s="113"/>
      <c r="HU30" s="113"/>
    </row>
    <row r="31" spans="1:256" s="123" customFormat="1" ht="14.25" x14ac:dyDescent="0.2">
      <c r="A31" s="119">
        <v>23</v>
      </c>
      <c r="B31" s="119" t="s">
        <v>36</v>
      </c>
      <c r="C31" s="121">
        <v>0</v>
      </c>
      <c r="D31" s="121">
        <v>0</v>
      </c>
      <c r="E31" s="121">
        <v>0</v>
      </c>
      <c r="F31" s="121">
        <f t="shared" ref="F31:F48" si="20">+(E31-C31)</f>
        <v>0</v>
      </c>
      <c r="G31" s="122" t="str">
        <f t="shared" ref="G31:G48" si="21">IF(C31=0,"",(E31-C31)/C31*100)</f>
        <v/>
      </c>
      <c r="H31" s="121">
        <v>2</v>
      </c>
      <c r="I31" s="121">
        <v>2</v>
      </c>
      <c r="J31" s="121">
        <v>2</v>
      </c>
      <c r="K31" s="121">
        <f t="shared" ref="K31:K48" si="22">+(J31-H31)</f>
        <v>0</v>
      </c>
      <c r="L31" s="122">
        <f t="shared" ref="L31:L69" si="23">IF(H31=0,"",(J31-H31)/H31*100)</f>
        <v>0</v>
      </c>
      <c r="M31" s="121">
        <v>10</v>
      </c>
      <c r="N31" s="121">
        <v>10</v>
      </c>
      <c r="O31" s="121">
        <v>10</v>
      </c>
      <c r="P31" s="121">
        <f t="shared" ref="P31:P48" si="24">+(O31-M31)</f>
        <v>0</v>
      </c>
      <c r="Q31" s="122">
        <f t="shared" ref="Q31:Q48" si="25">IF(M31=0,"",(O31-M31)/M31*100)</f>
        <v>0</v>
      </c>
      <c r="R31" s="121">
        <v>12</v>
      </c>
      <c r="S31" s="121">
        <v>12</v>
      </c>
      <c r="T31" s="121">
        <v>12</v>
      </c>
      <c r="U31" s="121">
        <f t="shared" ref="U31:U48" si="26">+(T31-R31)</f>
        <v>0</v>
      </c>
      <c r="V31" s="122">
        <f t="shared" ref="V31:V48" si="27">IF(R31=0,"",(T31-R31)/R31*100)</f>
        <v>0</v>
      </c>
      <c r="W31" s="152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</row>
    <row r="32" spans="1:256" s="123" customFormat="1" ht="14.25" x14ac:dyDescent="0.2">
      <c r="A32" s="119">
        <v>24</v>
      </c>
      <c r="B32" s="119" t="s">
        <v>37</v>
      </c>
      <c r="C32" s="120">
        <v>0</v>
      </c>
      <c r="D32" s="120">
        <v>0</v>
      </c>
      <c r="E32" s="120">
        <v>0</v>
      </c>
      <c r="F32" s="121">
        <f t="shared" si="20"/>
        <v>0</v>
      </c>
      <c r="G32" s="122" t="str">
        <f t="shared" si="21"/>
        <v/>
      </c>
      <c r="H32" s="120">
        <v>0</v>
      </c>
      <c r="I32" s="120">
        <v>0</v>
      </c>
      <c r="J32" s="120">
        <v>0</v>
      </c>
      <c r="K32" s="121">
        <f t="shared" si="22"/>
        <v>0</v>
      </c>
      <c r="L32" s="122" t="str">
        <f t="shared" si="23"/>
        <v/>
      </c>
      <c r="M32" s="120">
        <v>3</v>
      </c>
      <c r="N32" s="120">
        <v>3</v>
      </c>
      <c r="O32" s="120">
        <v>3</v>
      </c>
      <c r="P32" s="121">
        <f t="shared" si="24"/>
        <v>0</v>
      </c>
      <c r="Q32" s="122">
        <f t="shared" si="25"/>
        <v>0</v>
      </c>
      <c r="R32" s="120">
        <v>3</v>
      </c>
      <c r="S32" s="120">
        <v>3</v>
      </c>
      <c r="T32" s="120">
        <v>3</v>
      </c>
      <c r="U32" s="121">
        <f t="shared" si="26"/>
        <v>0</v>
      </c>
      <c r="V32" s="122">
        <f t="shared" si="27"/>
        <v>0</v>
      </c>
      <c r="W32" s="152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DW32" s="113"/>
      <c r="DX32" s="113"/>
      <c r="DY32" s="113"/>
      <c r="DZ32" s="113"/>
      <c r="EA32" s="113"/>
      <c r="EB32" s="113"/>
      <c r="EC32" s="113"/>
      <c r="ED32" s="113"/>
      <c r="EE32" s="113"/>
      <c r="EF32" s="113"/>
      <c r="EG32" s="113"/>
      <c r="EH32" s="113"/>
      <c r="EI32" s="113"/>
      <c r="EJ32" s="113"/>
      <c r="EK32" s="113"/>
      <c r="EL32" s="113"/>
      <c r="EM32" s="113"/>
      <c r="EN32" s="113"/>
      <c r="EO32" s="113"/>
      <c r="EP32" s="113"/>
      <c r="EQ32" s="113"/>
      <c r="ER32" s="113"/>
      <c r="ES32" s="113"/>
      <c r="ET32" s="113"/>
      <c r="EU32" s="113"/>
      <c r="EV32" s="113"/>
      <c r="EW32" s="113"/>
      <c r="EX32" s="113"/>
      <c r="EY32" s="113"/>
      <c r="EZ32" s="113"/>
      <c r="FA32" s="113"/>
      <c r="FB32" s="113"/>
      <c r="FC32" s="113"/>
      <c r="FD32" s="113"/>
      <c r="FE32" s="113"/>
      <c r="FF32" s="113"/>
      <c r="FG32" s="113"/>
      <c r="FH32" s="113"/>
      <c r="FI32" s="113"/>
      <c r="FJ32" s="113"/>
      <c r="FK32" s="113"/>
      <c r="FL32" s="113"/>
      <c r="FM32" s="113"/>
      <c r="FN32" s="113"/>
      <c r="FO32" s="113"/>
      <c r="FP32" s="113"/>
      <c r="FQ32" s="113"/>
      <c r="FR32" s="113"/>
      <c r="FS32" s="113"/>
      <c r="FT32" s="113"/>
      <c r="FU32" s="113"/>
      <c r="FV32" s="113"/>
      <c r="FW32" s="113"/>
      <c r="FX32" s="113"/>
      <c r="FY32" s="113"/>
      <c r="FZ32" s="113"/>
      <c r="GA32" s="113"/>
      <c r="GB32" s="113"/>
      <c r="GC32" s="113"/>
      <c r="GD32" s="113"/>
      <c r="GE32" s="113"/>
      <c r="GF32" s="113"/>
      <c r="GG32" s="113"/>
      <c r="GH32" s="113"/>
      <c r="GI32" s="113"/>
      <c r="GJ32" s="113"/>
      <c r="GK32" s="113"/>
      <c r="GL32" s="113"/>
      <c r="GM32" s="113"/>
      <c r="GN32" s="113"/>
      <c r="GO32" s="113"/>
      <c r="GP32" s="113"/>
      <c r="GQ32" s="113"/>
      <c r="GR32" s="113"/>
      <c r="GS32" s="113"/>
      <c r="GT32" s="113"/>
      <c r="GU32" s="113"/>
      <c r="GV32" s="113"/>
      <c r="GW32" s="113"/>
      <c r="GX32" s="113"/>
      <c r="GY32" s="113"/>
      <c r="GZ32" s="113"/>
      <c r="HA32" s="113"/>
      <c r="HB32" s="113"/>
      <c r="HC32" s="113"/>
      <c r="HD32" s="113"/>
      <c r="HE32" s="113"/>
      <c r="HF32" s="113"/>
      <c r="HG32" s="113"/>
      <c r="HH32" s="113"/>
      <c r="HI32" s="113"/>
      <c r="HJ32" s="113"/>
      <c r="HK32" s="113"/>
      <c r="HL32" s="113"/>
      <c r="HM32" s="113"/>
      <c r="HN32" s="113"/>
      <c r="HO32" s="113"/>
      <c r="HP32" s="113"/>
      <c r="HQ32" s="113"/>
      <c r="HR32" s="113"/>
      <c r="HS32" s="113"/>
      <c r="HT32" s="113"/>
      <c r="HU32" s="113"/>
    </row>
    <row r="33" spans="1:229" s="123" customFormat="1" ht="14.25" x14ac:dyDescent="0.2">
      <c r="A33" s="119">
        <v>25</v>
      </c>
      <c r="B33" s="119" t="s">
        <v>38</v>
      </c>
      <c r="C33" s="120">
        <v>5</v>
      </c>
      <c r="D33" s="120">
        <v>5</v>
      </c>
      <c r="E33" s="120">
        <v>5</v>
      </c>
      <c r="F33" s="121">
        <f t="shared" si="20"/>
        <v>0</v>
      </c>
      <c r="G33" s="122">
        <f t="shared" si="21"/>
        <v>0</v>
      </c>
      <c r="H33" s="120">
        <v>5</v>
      </c>
      <c r="I33" s="120">
        <v>5</v>
      </c>
      <c r="J33" s="120">
        <v>5</v>
      </c>
      <c r="K33" s="121">
        <f t="shared" si="22"/>
        <v>0</v>
      </c>
      <c r="L33" s="122">
        <f t="shared" si="23"/>
        <v>0</v>
      </c>
      <c r="M33" s="120">
        <v>1</v>
      </c>
      <c r="N33" s="120">
        <v>1</v>
      </c>
      <c r="O33" s="120">
        <v>1</v>
      </c>
      <c r="P33" s="121">
        <f t="shared" si="24"/>
        <v>0</v>
      </c>
      <c r="Q33" s="122">
        <f t="shared" si="25"/>
        <v>0</v>
      </c>
      <c r="R33" s="120">
        <v>11</v>
      </c>
      <c r="S33" s="120">
        <v>11</v>
      </c>
      <c r="T33" s="120">
        <v>11</v>
      </c>
      <c r="U33" s="121">
        <f t="shared" si="26"/>
        <v>0</v>
      </c>
      <c r="V33" s="122">
        <f t="shared" si="27"/>
        <v>0</v>
      </c>
      <c r="W33" s="152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</row>
    <row r="34" spans="1:229" s="123" customFormat="1" ht="14.25" x14ac:dyDescent="0.2">
      <c r="A34" s="119">
        <v>26</v>
      </c>
      <c r="B34" s="119" t="s">
        <v>39</v>
      </c>
      <c r="C34" s="120">
        <v>0</v>
      </c>
      <c r="D34" s="120">
        <v>0</v>
      </c>
      <c r="E34" s="120">
        <v>0</v>
      </c>
      <c r="F34" s="121">
        <f t="shared" si="20"/>
        <v>0</v>
      </c>
      <c r="G34" s="122" t="str">
        <f t="shared" si="21"/>
        <v/>
      </c>
      <c r="H34" s="120">
        <v>0</v>
      </c>
      <c r="I34" s="120">
        <v>0</v>
      </c>
      <c r="J34" s="120">
        <v>0</v>
      </c>
      <c r="K34" s="121">
        <f t="shared" si="22"/>
        <v>0</v>
      </c>
      <c r="L34" s="122" t="str">
        <f t="shared" si="23"/>
        <v/>
      </c>
      <c r="M34" s="120">
        <v>3</v>
      </c>
      <c r="N34" s="120">
        <v>3</v>
      </c>
      <c r="O34" s="120">
        <v>3</v>
      </c>
      <c r="P34" s="121">
        <f t="shared" si="24"/>
        <v>0</v>
      </c>
      <c r="Q34" s="122">
        <f t="shared" si="25"/>
        <v>0</v>
      </c>
      <c r="R34" s="120">
        <v>3</v>
      </c>
      <c r="S34" s="120">
        <v>3</v>
      </c>
      <c r="T34" s="120">
        <v>3</v>
      </c>
      <c r="U34" s="121">
        <f t="shared" si="26"/>
        <v>0</v>
      </c>
      <c r="V34" s="122">
        <f t="shared" si="27"/>
        <v>0</v>
      </c>
      <c r="W34" s="152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</row>
    <row r="35" spans="1:229" s="123" customFormat="1" ht="14.25" x14ac:dyDescent="0.2">
      <c r="A35" s="119">
        <v>27</v>
      </c>
      <c r="B35" s="119" t="s">
        <v>40</v>
      </c>
      <c r="C35" s="120">
        <v>12</v>
      </c>
      <c r="D35" s="120">
        <v>14</v>
      </c>
      <c r="E35" s="120">
        <v>14</v>
      </c>
      <c r="F35" s="121">
        <f t="shared" si="20"/>
        <v>2</v>
      </c>
      <c r="G35" s="122">
        <f t="shared" si="21"/>
        <v>16.666666666666664</v>
      </c>
      <c r="H35" s="120">
        <v>34</v>
      </c>
      <c r="I35" s="120">
        <v>41</v>
      </c>
      <c r="J35" s="120">
        <v>41</v>
      </c>
      <c r="K35" s="121">
        <f t="shared" si="22"/>
        <v>7</v>
      </c>
      <c r="L35" s="122">
        <f t="shared" si="23"/>
        <v>20.588235294117645</v>
      </c>
      <c r="M35" s="120">
        <v>53</v>
      </c>
      <c r="N35" s="120">
        <v>52</v>
      </c>
      <c r="O35" s="120">
        <v>53</v>
      </c>
      <c r="P35" s="121">
        <f t="shared" si="24"/>
        <v>0</v>
      </c>
      <c r="Q35" s="122">
        <f t="shared" si="25"/>
        <v>0</v>
      </c>
      <c r="R35" s="120">
        <v>99</v>
      </c>
      <c r="S35" s="120">
        <v>107</v>
      </c>
      <c r="T35" s="120">
        <v>108</v>
      </c>
      <c r="U35" s="121">
        <f t="shared" si="26"/>
        <v>9</v>
      </c>
      <c r="V35" s="122">
        <f t="shared" si="27"/>
        <v>9.0909090909090917</v>
      </c>
      <c r="W35" s="152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3"/>
      <c r="ER35" s="113"/>
      <c r="ES35" s="113"/>
      <c r="ET35" s="113"/>
      <c r="EU35" s="113"/>
      <c r="EV35" s="113"/>
      <c r="EW35" s="113"/>
      <c r="EX35" s="113"/>
      <c r="EY35" s="113"/>
      <c r="EZ35" s="113"/>
      <c r="FA35" s="113"/>
      <c r="FB35" s="113"/>
      <c r="FC35" s="113"/>
      <c r="FD35" s="113"/>
      <c r="FE35" s="113"/>
      <c r="FF35" s="113"/>
      <c r="FG35" s="113"/>
      <c r="FH35" s="113"/>
      <c r="FI35" s="113"/>
      <c r="FJ35" s="113"/>
      <c r="FK35" s="113"/>
      <c r="FL35" s="113"/>
      <c r="FM35" s="113"/>
      <c r="FN35" s="113"/>
      <c r="FO35" s="113"/>
      <c r="FP35" s="113"/>
      <c r="FQ35" s="113"/>
      <c r="FR35" s="113"/>
      <c r="FS35" s="113"/>
      <c r="FT35" s="113"/>
      <c r="FU35" s="113"/>
      <c r="FV35" s="113"/>
      <c r="FW35" s="113"/>
      <c r="FX35" s="113"/>
      <c r="FY35" s="113"/>
      <c r="FZ35" s="113"/>
      <c r="GA35" s="113"/>
      <c r="GB35" s="113"/>
      <c r="GC35" s="113"/>
      <c r="GD35" s="113"/>
      <c r="GE35" s="113"/>
      <c r="GF35" s="113"/>
      <c r="GG35" s="113"/>
      <c r="GH35" s="113"/>
      <c r="GI35" s="113"/>
      <c r="GJ35" s="113"/>
      <c r="GK35" s="113"/>
      <c r="GL35" s="113"/>
      <c r="GM35" s="113"/>
      <c r="GN35" s="113"/>
      <c r="GO35" s="113"/>
      <c r="GP35" s="113"/>
      <c r="GQ35" s="113"/>
      <c r="GR35" s="113"/>
      <c r="GS35" s="113"/>
      <c r="GT35" s="113"/>
      <c r="GU35" s="113"/>
      <c r="GV35" s="113"/>
      <c r="GW35" s="113"/>
      <c r="GX35" s="113"/>
      <c r="GY35" s="113"/>
      <c r="GZ35" s="113"/>
      <c r="HA35" s="113"/>
      <c r="HB35" s="113"/>
      <c r="HC35" s="113"/>
      <c r="HD35" s="113"/>
      <c r="HE35" s="113"/>
      <c r="HF35" s="113"/>
      <c r="HG35" s="113"/>
      <c r="HH35" s="113"/>
      <c r="HI35" s="113"/>
      <c r="HJ35" s="113"/>
      <c r="HK35" s="113"/>
      <c r="HL35" s="113"/>
      <c r="HM35" s="113"/>
      <c r="HN35" s="113"/>
      <c r="HO35" s="113"/>
      <c r="HP35" s="113"/>
      <c r="HQ35" s="113"/>
      <c r="HR35" s="113"/>
      <c r="HS35" s="113"/>
      <c r="HT35" s="113"/>
      <c r="HU35" s="113"/>
    </row>
    <row r="36" spans="1:229" s="123" customFormat="1" ht="14.25" x14ac:dyDescent="0.2">
      <c r="A36" s="119">
        <v>28</v>
      </c>
      <c r="B36" s="119" t="s">
        <v>41</v>
      </c>
      <c r="C36" s="120">
        <v>20</v>
      </c>
      <c r="D36" s="120">
        <v>19</v>
      </c>
      <c r="E36" s="120">
        <v>19</v>
      </c>
      <c r="F36" s="121">
        <f t="shared" si="20"/>
        <v>-1</v>
      </c>
      <c r="G36" s="122">
        <f t="shared" si="21"/>
        <v>-5</v>
      </c>
      <c r="H36" s="120">
        <v>28</v>
      </c>
      <c r="I36" s="120">
        <v>28</v>
      </c>
      <c r="J36" s="120">
        <v>28</v>
      </c>
      <c r="K36" s="121">
        <f t="shared" si="22"/>
        <v>0</v>
      </c>
      <c r="L36" s="122">
        <f t="shared" si="23"/>
        <v>0</v>
      </c>
      <c r="M36" s="120">
        <v>77</v>
      </c>
      <c r="N36" s="120">
        <v>68</v>
      </c>
      <c r="O36" s="120">
        <v>52</v>
      </c>
      <c r="P36" s="121">
        <f t="shared" si="24"/>
        <v>-25</v>
      </c>
      <c r="Q36" s="122">
        <f t="shared" si="25"/>
        <v>-32.467532467532465</v>
      </c>
      <c r="R36" s="120">
        <v>125</v>
      </c>
      <c r="S36" s="120">
        <v>115</v>
      </c>
      <c r="T36" s="120">
        <v>99</v>
      </c>
      <c r="U36" s="121">
        <f t="shared" si="26"/>
        <v>-26</v>
      </c>
      <c r="V36" s="122">
        <f t="shared" si="27"/>
        <v>-20.8</v>
      </c>
      <c r="W36" s="152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</row>
    <row r="37" spans="1:229" s="123" customFormat="1" ht="14.25" x14ac:dyDescent="0.2">
      <c r="A37" s="119">
        <v>29</v>
      </c>
      <c r="B37" s="119" t="s">
        <v>42</v>
      </c>
      <c r="C37" s="120">
        <v>22</v>
      </c>
      <c r="D37" s="120">
        <v>22</v>
      </c>
      <c r="E37" s="120">
        <v>22</v>
      </c>
      <c r="F37" s="121">
        <f t="shared" si="20"/>
        <v>0</v>
      </c>
      <c r="G37" s="122">
        <f t="shared" si="21"/>
        <v>0</v>
      </c>
      <c r="H37" s="120">
        <v>32</v>
      </c>
      <c r="I37" s="120">
        <v>32</v>
      </c>
      <c r="J37" s="120">
        <v>32</v>
      </c>
      <c r="K37" s="121">
        <f t="shared" si="22"/>
        <v>0</v>
      </c>
      <c r="L37" s="122">
        <f t="shared" si="23"/>
        <v>0</v>
      </c>
      <c r="M37" s="120">
        <v>51</v>
      </c>
      <c r="N37" s="120">
        <v>51</v>
      </c>
      <c r="O37" s="120">
        <v>51</v>
      </c>
      <c r="P37" s="121">
        <f t="shared" si="24"/>
        <v>0</v>
      </c>
      <c r="Q37" s="122">
        <f t="shared" si="25"/>
        <v>0</v>
      </c>
      <c r="R37" s="120">
        <v>105</v>
      </c>
      <c r="S37" s="120">
        <v>105</v>
      </c>
      <c r="T37" s="120">
        <v>105</v>
      </c>
      <c r="U37" s="121">
        <f t="shared" si="26"/>
        <v>0</v>
      </c>
      <c r="V37" s="122">
        <f t="shared" si="27"/>
        <v>0</v>
      </c>
      <c r="W37" s="152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</row>
    <row r="38" spans="1:229" s="123" customFormat="1" ht="14.25" x14ac:dyDescent="0.2">
      <c r="A38" s="119">
        <v>30</v>
      </c>
      <c r="B38" s="119" t="s">
        <v>43</v>
      </c>
      <c r="C38" s="120">
        <v>0</v>
      </c>
      <c r="D38" s="120">
        <v>1</v>
      </c>
      <c r="E38" s="120">
        <v>1</v>
      </c>
      <c r="F38" s="121">
        <f t="shared" si="20"/>
        <v>1</v>
      </c>
      <c r="G38" s="122" t="str">
        <f t="shared" si="21"/>
        <v/>
      </c>
      <c r="H38" s="120">
        <v>0</v>
      </c>
      <c r="I38" s="120">
        <v>12</v>
      </c>
      <c r="J38" s="120">
        <v>12</v>
      </c>
      <c r="K38" s="121">
        <f t="shared" si="22"/>
        <v>12</v>
      </c>
      <c r="L38" s="122" t="str">
        <f t="shared" si="23"/>
        <v/>
      </c>
      <c r="M38" s="120">
        <v>0</v>
      </c>
      <c r="N38" s="120">
        <v>9</v>
      </c>
      <c r="O38" s="120">
        <v>9</v>
      </c>
      <c r="P38" s="121">
        <f t="shared" si="24"/>
        <v>9</v>
      </c>
      <c r="Q38" s="122" t="str">
        <f t="shared" si="25"/>
        <v/>
      </c>
      <c r="R38" s="120">
        <v>0</v>
      </c>
      <c r="S38" s="120">
        <v>22</v>
      </c>
      <c r="T38" s="120">
        <v>22</v>
      </c>
      <c r="U38" s="121">
        <f t="shared" si="26"/>
        <v>22</v>
      </c>
      <c r="V38" s="122" t="str">
        <f t="shared" si="27"/>
        <v/>
      </c>
      <c r="W38" s="152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  <c r="BR38" s="113"/>
      <c r="BS38" s="113"/>
      <c r="BT38" s="113"/>
      <c r="BU38" s="113"/>
      <c r="BV38" s="113"/>
      <c r="BW38" s="113"/>
      <c r="BX38" s="113"/>
      <c r="BY38" s="113"/>
      <c r="BZ38" s="113"/>
      <c r="CA38" s="113"/>
      <c r="CB38" s="113"/>
      <c r="CC38" s="113"/>
      <c r="CD38" s="113"/>
      <c r="CE38" s="113"/>
      <c r="CF38" s="113"/>
      <c r="CG38" s="113"/>
      <c r="CH38" s="113"/>
      <c r="CI38" s="113"/>
      <c r="CJ38" s="113"/>
      <c r="CK38" s="113"/>
      <c r="CL38" s="113"/>
      <c r="CM38" s="113"/>
      <c r="CN38" s="113"/>
      <c r="CO38" s="113"/>
      <c r="CP38" s="113"/>
      <c r="CQ38" s="113"/>
      <c r="CR38" s="113"/>
      <c r="CS38" s="113"/>
      <c r="CT38" s="113"/>
      <c r="CU38" s="113"/>
      <c r="CV38" s="113"/>
      <c r="CW38" s="113"/>
      <c r="CX38" s="113"/>
      <c r="CY38" s="113"/>
      <c r="CZ38" s="113"/>
      <c r="DA38" s="113"/>
      <c r="DB38" s="113"/>
      <c r="DC38" s="113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  <c r="FF38" s="113"/>
      <c r="FG38" s="113"/>
      <c r="FH38" s="113"/>
      <c r="FI38" s="113"/>
      <c r="FJ38" s="113"/>
      <c r="FK38" s="113"/>
      <c r="FL38" s="113"/>
      <c r="FM38" s="113"/>
      <c r="FN38" s="113"/>
      <c r="FO38" s="113"/>
      <c r="FP38" s="113"/>
      <c r="FQ38" s="113"/>
      <c r="FR38" s="113"/>
      <c r="FS38" s="113"/>
      <c r="FT38" s="113"/>
      <c r="FU38" s="113"/>
      <c r="FV38" s="113"/>
      <c r="FW38" s="113"/>
      <c r="FX38" s="113"/>
      <c r="FY38" s="113"/>
      <c r="FZ38" s="113"/>
      <c r="GA38" s="113"/>
      <c r="GB38" s="113"/>
      <c r="GC38" s="113"/>
      <c r="GD38" s="113"/>
      <c r="GE38" s="113"/>
      <c r="GF38" s="113"/>
      <c r="GG38" s="113"/>
      <c r="GH38" s="113"/>
      <c r="GI38" s="113"/>
      <c r="GJ38" s="113"/>
      <c r="GK38" s="113"/>
      <c r="GL38" s="113"/>
      <c r="GM38" s="113"/>
      <c r="GN38" s="113"/>
      <c r="GO38" s="113"/>
      <c r="GP38" s="113"/>
      <c r="GQ38" s="113"/>
      <c r="GR38" s="113"/>
      <c r="GS38" s="113"/>
      <c r="GT38" s="113"/>
      <c r="GU38" s="113"/>
      <c r="GV38" s="113"/>
      <c r="GW38" s="113"/>
      <c r="GX38" s="113"/>
      <c r="GY38" s="113"/>
      <c r="GZ38" s="113"/>
      <c r="HA38" s="113"/>
      <c r="HB38" s="113"/>
      <c r="HC38" s="113"/>
      <c r="HD38" s="113"/>
      <c r="HE38" s="113"/>
      <c r="HF38" s="113"/>
      <c r="HG38" s="113"/>
      <c r="HH38" s="113"/>
      <c r="HI38" s="113"/>
      <c r="HJ38" s="113"/>
      <c r="HK38" s="113"/>
      <c r="HL38" s="113"/>
      <c r="HM38" s="113"/>
      <c r="HN38" s="113"/>
      <c r="HO38" s="113"/>
      <c r="HP38" s="113"/>
      <c r="HQ38" s="113"/>
      <c r="HR38" s="113"/>
      <c r="HS38" s="113"/>
      <c r="HT38" s="113"/>
      <c r="HU38" s="113"/>
    </row>
    <row r="39" spans="1:229" s="123" customFormat="1" ht="14.25" x14ac:dyDescent="0.2">
      <c r="A39" s="119">
        <v>31</v>
      </c>
      <c r="B39" s="119" t="s">
        <v>44</v>
      </c>
      <c r="C39" s="120">
        <v>1</v>
      </c>
      <c r="D39" s="120">
        <v>1</v>
      </c>
      <c r="E39" s="120">
        <v>1</v>
      </c>
      <c r="F39" s="121">
        <f t="shared" si="20"/>
        <v>0</v>
      </c>
      <c r="G39" s="122">
        <f t="shared" si="21"/>
        <v>0</v>
      </c>
      <c r="H39" s="120">
        <v>5</v>
      </c>
      <c r="I39" s="120">
        <v>7</v>
      </c>
      <c r="J39" s="120">
        <v>9</v>
      </c>
      <c r="K39" s="121">
        <f t="shared" si="22"/>
        <v>4</v>
      </c>
      <c r="L39" s="122">
        <f t="shared" si="23"/>
        <v>80</v>
      </c>
      <c r="M39" s="120">
        <v>22</v>
      </c>
      <c r="N39" s="120">
        <v>24</v>
      </c>
      <c r="O39" s="120">
        <v>25</v>
      </c>
      <c r="P39" s="121">
        <f t="shared" si="24"/>
        <v>3</v>
      </c>
      <c r="Q39" s="122">
        <f t="shared" si="25"/>
        <v>13.636363636363635</v>
      </c>
      <c r="R39" s="120">
        <v>28</v>
      </c>
      <c r="S39" s="120">
        <v>32</v>
      </c>
      <c r="T39" s="120">
        <v>35</v>
      </c>
      <c r="U39" s="121">
        <f t="shared" si="26"/>
        <v>7</v>
      </c>
      <c r="V39" s="122">
        <f t="shared" si="27"/>
        <v>25</v>
      </c>
      <c r="W39" s="152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</row>
    <row r="40" spans="1:229" s="123" customFormat="1" ht="14.25" x14ac:dyDescent="0.2">
      <c r="A40" s="119">
        <v>32</v>
      </c>
      <c r="B40" s="119" t="s">
        <v>45</v>
      </c>
      <c r="C40" s="120">
        <v>0</v>
      </c>
      <c r="D40" s="120">
        <v>0</v>
      </c>
      <c r="E40" s="120">
        <v>0</v>
      </c>
      <c r="F40" s="121">
        <f t="shared" si="20"/>
        <v>0</v>
      </c>
      <c r="G40" s="122" t="str">
        <f t="shared" si="21"/>
        <v/>
      </c>
      <c r="H40" s="120">
        <v>0</v>
      </c>
      <c r="I40" s="120">
        <v>0</v>
      </c>
      <c r="J40" s="120">
        <v>0</v>
      </c>
      <c r="K40" s="121">
        <f t="shared" si="22"/>
        <v>0</v>
      </c>
      <c r="L40" s="122" t="str">
        <f t="shared" si="23"/>
        <v/>
      </c>
      <c r="M40" s="120">
        <v>1</v>
      </c>
      <c r="N40" s="120">
        <v>1</v>
      </c>
      <c r="O40" s="120">
        <v>1</v>
      </c>
      <c r="P40" s="121">
        <f t="shared" si="24"/>
        <v>0</v>
      </c>
      <c r="Q40" s="122">
        <f t="shared" si="25"/>
        <v>0</v>
      </c>
      <c r="R40" s="120">
        <v>1</v>
      </c>
      <c r="S40" s="120">
        <v>1</v>
      </c>
      <c r="T40" s="120">
        <v>1</v>
      </c>
      <c r="U40" s="121">
        <f t="shared" si="26"/>
        <v>0</v>
      </c>
      <c r="V40" s="122">
        <f t="shared" si="27"/>
        <v>0</v>
      </c>
      <c r="W40" s="152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13"/>
      <c r="EL40" s="113"/>
      <c r="EM40" s="113"/>
      <c r="EN40" s="113"/>
      <c r="EO40" s="113"/>
      <c r="EP40" s="113"/>
      <c r="EQ40" s="113"/>
      <c r="ER40" s="113"/>
      <c r="ES40" s="113"/>
      <c r="ET40" s="113"/>
      <c r="EU40" s="113"/>
      <c r="EV40" s="113"/>
      <c r="EW40" s="113"/>
      <c r="EX40" s="113"/>
      <c r="EY40" s="113"/>
      <c r="EZ40" s="113"/>
      <c r="FA40" s="113"/>
      <c r="FB40" s="113"/>
      <c r="FC40" s="113"/>
      <c r="FD40" s="113"/>
      <c r="FE40" s="113"/>
      <c r="FF40" s="113"/>
      <c r="FG40" s="113"/>
      <c r="FH40" s="113"/>
      <c r="FI40" s="113"/>
      <c r="FJ40" s="113"/>
      <c r="FK40" s="113"/>
      <c r="FL40" s="113"/>
      <c r="FM40" s="113"/>
      <c r="FN40" s="113"/>
      <c r="FO40" s="113"/>
      <c r="FP40" s="113"/>
      <c r="FQ40" s="113"/>
      <c r="FR40" s="113"/>
      <c r="FS40" s="113"/>
      <c r="FT40" s="113"/>
      <c r="FU40" s="113"/>
      <c r="FV40" s="113"/>
      <c r="FW40" s="113"/>
      <c r="FX40" s="113"/>
      <c r="FY40" s="113"/>
      <c r="FZ40" s="113"/>
      <c r="GA40" s="113"/>
      <c r="GB40" s="113"/>
      <c r="GC40" s="113"/>
      <c r="GD40" s="113"/>
      <c r="GE40" s="113"/>
      <c r="GF40" s="113"/>
      <c r="GG40" s="113"/>
      <c r="GH40" s="113"/>
      <c r="GI40" s="113"/>
      <c r="GJ40" s="113"/>
      <c r="GK40" s="113"/>
      <c r="GL40" s="113"/>
      <c r="GM40" s="113"/>
      <c r="GN40" s="113"/>
      <c r="GO40" s="113"/>
      <c r="GP40" s="113"/>
      <c r="GQ40" s="113"/>
      <c r="GR40" s="113"/>
      <c r="GS40" s="113"/>
      <c r="GT40" s="113"/>
      <c r="GU40" s="113"/>
      <c r="GV40" s="113"/>
      <c r="GW40" s="113"/>
      <c r="GX40" s="113"/>
      <c r="GY40" s="113"/>
      <c r="GZ40" s="113"/>
      <c r="HA40" s="113"/>
      <c r="HB40" s="113"/>
      <c r="HC40" s="113"/>
      <c r="HD40" s="113"/>
      <c r="HE40" s="113"/>
      <c r="HF40" s="113"/>
      <c r="HG40" s="113"/>
      <c r="HH40" s="113"/>
      <c r="HI40" s="113"/>
      <c r="HJ40" s="113"/>
      <c r="HK40" s="113"/>
      <c r="HL40" s="113"/>
      <c r="HM40" s="113"/>
      <c r="HN40" s="113"/>
      <c r="HO40" s="113"/>
      <c r="HP40" s="113"/>
      <c r="HQ40" s="113"/>
      <c r="HR40" s="113"/>
      <c r="HS40" s="113"/>
      <c r="HT40" s="113"/>
      <c r="HU40" s="113"/>
    </row>
    <row r="41" spans="1:229" s="123" customFormat="1" ht="14.25" x14ac:dyDescent="0.2">
      <c r="A41" s="119">
        <v>33</v>
      </c>
      <c r="B41" s="119" t="s">
        <v>46</v>
      </c>
      <c r="C41" s="120">
        <v>0</v>
      </c>
      <c r="D41" s="120">
        <v>0</v>
      </c>
      <c r="E41" s="120">
        <v>0</v>
      </c>
      <c r="F41" s="121">
        <f t="shared" si="20"/>
        <v>0</v>
      </c>
      <c r="G41" s="122" t="str">
        <f t="shared" si="21"/>
        <v/>
      </c>
      <c r="H41" s="120">
        <v>0</v>
      </c>
      <c r="I41" s="120">
        <v>0</v>
      </c>
      <c r="J41" s="120">
        <v>0</v>
      </c>
      <c r="K41" s="121">
        <f t="shared" si="22"/>
        <v>0</v>
      </c>
      <c r="L41" s="122" t="str">
        <f t="shared" si="23"/>
        <v/>
      </c>
      <c r="M41" s="120">
        <v>5</v>
      </c>
      <c r="N41" s="120">
        <v>5</v>
      </c>
      <c r="O41" s="120">
        <v>5</v>
      </c>
      <c r="P41" s="121">
        <f t="shared" si="24"/>
        <v>0</v>
      </c>
      <c r="Q41" s="122">
        <f t="shared" si="25"/>
        <v>0</v>
      </c>
      <c r="R41" s="120">
        <v>5</v>
      </c>
      <c r="S41" s="120">
        <v>5</v>
      </c>
      <c r="T41" s="120">
        <v>5</v>
      </c>
      <c r="U41" s="121">
        <f t="shared" si="26"/>
        <v>0</v>
      </c>
      <c r="V41" s="122">
        <f t="shared" si="27"/>
        <v>0</v>
      </c>
      <c r="W41" s="152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3"/>
      <c r="DK41" s="113"/>
      <c r="DL41" s="113"/>
      <c r="DM41" s="113"/>
      <c r="DN41" s="113"/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3"/>
      <c r="EE41" s="113"/>
      <c r="EF41" s="113"/>
      <c r="EG41" s="113"/>
      <c r="EH41" s="113"/>
      <c r="EI41" s="113"/>
      <c r="EJ41" s="113"/>
      <c r="EK41" s="113"/>
      <c r="EL41" s="113"/>
      <c r="EM41" s="113"/>
      <c r="EN41" s="113"/>
      <c r="EO41" s="113"/>
      <c r="EP41" s="113"/>
      <c r="EQ41" s="113"/>
      <c r="ER41" s="113"/>
      <c r="ES41" s="113"/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13"/>
      <c r="FH41" s="113"/>
      <c r="FI41" s="113"/>
      <c r="FJ41" s="113"/>
      <c r="FK41" s="113"/>
      <c r="FL41" s="113"/>
      <c r="FM41" s="113"/>
      <c r="FN41" s="113"/>
      <c r="FO41" s="113"/>
      <c r="FP41" s="113"/>
      <c r="FQ41" s="113"/>
      <c r="FR41" s="113"/>
      <c r="FS41" s="113"/>
      <c r="FT41" s="113"/>
      <c r="FU41" s="113"/>
      <c r="FV41" s="113"/>
      <c r="FW41" s="113"/>
      <c r="FX41" s="113"/>
      <c r="FY41" s="113"/>
      <c r="FZ41" s="113"/>
      <c r="GA41" s="113"/>
      <c r="GB41" s="113"/>
      <c r="GC41" s="113"/>
      <c r="GD41" s="113"/>
      <c r="GE41" s="113"/>
      <c r="GF41" s="113"/>
      <c r="GG41" s="113"/>
      <c r="GH41" s="113"/>
      <c r="GI41" s="113"/>
      <c r="GJ41" s="113"/>
      <c r="GK41" s="113"/>
      <c r="GL41" s="113"/>
      <c r="GM41" s="113"/>
      <c r="GN41" s="113"/>
      <c r="GO41" s="113"/>
      <c r="GP41" s="113"/>
      <c r="GQ41" s="113"/>
      <c r="GR41" s="113"/>
      <c r="GS41" s="113"/>
      <c r="GT41" s="113"/>
      <c r="GU41" s="113"/>
      <c r="GV41" s="113"/>
      <c r="GW41" s="113"/>
      <c r="GX41" s="113"/>
      <c r="GY41" s="113"/>
      <c r="GZ41" s="113"/>
      <c r="HA41" s="113"/>
      <c r="HB41" s="113"/>
      <c r="HC41" s="113"/>
      <c r="HD41" s="113"/>
      <c r="HE41" s="113"/>
      <c r="HF41" s="113"/>
      <c r="HG41" s="113"/>
      <c r="HH41" s="113"/>
      <c r="HI41" s="113"/>
      <c r="HJ41" s="113"/>
      <c r="HK41" s="113"/>
      <c r="HL41" s="113"/>
      <c r="HM41" s="113"/>
      <c r="HN41" s="113"/>
      <c r="HO41" s="113"/>
      <c r="HP41" s="113"/>
      <c r="HQ41" s="113"/>
      <c r="HR41" s="113"/>
      <c r="HS41" s="113"/>
      <c r="HT41" s="113"/>
      <c r="HU41" s="113"/>
    </row>
    <row r="42" spans="1:229" s="123" customFormat="1" ht="14.25" x14ac:dyDescent="0.2">
      <c r="A42" s="119">
        <v>34</v>
      </c>
      <c r="B42" s="119" t="s">
        <v>47</v>
      </c>
      <c r="C42" s="120">
        <v>0</v>
      </c>
      <c r="D42" s="120">
        <v>0</v>
      </c>
      <c r="E42" s="120">
        <v>0</v>
      </c>
      <c r="F42" s="121">
        <f t="shared" si="20"/>
        <v>0</v>
      </c>
      <c r="G42" s="122" t="str">
        <f t="shared" si="21"/>
        <v/>
      </c>
      <c r="H42" s="120">
        <v>0</v>
      </c>
      <c r="I42" s="120">
        <v>0</v>
      </c>
      <c r="J42" s="120">
        <v>0</v>
      </c>
      <c r="K42" s="121">
        <f t="shared" si="22"/>
        <v>0</v>
      </c>
      <c r="L42" s="122" t="str">
        <f t="shared" si="23"/>
        <v/>
      </c>
      <c r="M42" s="120">
        <v>1</v>
      </c>
      <c r="N42" s="120">
        <v>1</v>
      </c>
      <c r="O42" s="120">
        <v>1</v>
      </c>
      <c r="P42" s="121">
        <f t="shared" si="24"/>
        <v>0</v>
      </c>
      <c r="Q42" s="122">
        <f t="shared" si="25"/>
        <v>0</v>
      </c>
      <c r="R42" s="120">
        <v>1</v>
      </c>
      <c r="S42" s="120">
        <v>1</v>
      </c>
      <c r="T42" s="120">
        <v>1</v>
      </c>
      <c r="U42" s="121">
        <f t="shared" si="26"/>
        <v>0</v>
      </c>
      <c r="V42" s="122">
        <f t="shared" si="27"/>
        <v>0</v>
      </c>
      <c r="W42" s="152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</row>
    <row r="43" spans="1:229" s="123" customFormat="1" ht="14.25" x14ac:dyDescent="0.2">
      <c r="A43" s="119">
        <v>35</v>
      </c>
      <c r="B43" s="119" t="s">
        <v>48</v>
      </c>
      <c r="C43" s="120">
        <v>5</v>
      </c>
      <c r="D43" s="120">
        <v>1</v>
      </c>
      <c r="E43" s="120">
        <v>1</v>
      </c>
      <c r="F43" s="121">
        <f t="shared" si="20"/>
        <v>-4</v>
      </c>
      <c r="G43" s="122">
        <f t="shared" si="21"/>
        <v>-80</v>
      </c>
      <c r="H43" s="120">
        <v>2</v>
      </c>
      <c r="I43" s="120">
        <v>6</v>
      </c>
      <c r="J43" s="120">
        <v>6</v>
      </c>
      <c r="K43" s="121">
        <f t="shared" si="22"/>
        <v>4</v>
      </c>
      <c r="L43" s="122">
        <f t="shared" si="23"/>
        <v>200</v>
      </c>
      <c r="M43" s="120">
        <v>14</v>
      </c>
      <c r="N43" s="120">
        <v>14</v>
      </c>
      <c r="O43" s="120">
        <v>14</v>
      </c>
      <c r="P43" s="121">
        <f t="shared" si="24"/>
        <v>0</v>
      </c>
      <c r="Q43" s="122">
        <f t="shared" si="25"/>
        <v>0</v>
      </c>
      <c r="R43" s="120">
        <v>21</v>
      </c>
      <c r="S43" s="120">
        <v>21</v>
      </c>
      <c r="T43" s="120">
        <v>21</v>
      </c>
      <c r="U43" s="121">
        <f t="shared" si="26"/>
        <v>0</v>
      </c>
      <c r="V43" s="122">
        <f t="shared" si="27"/>
        <v>0</v>
      </c>
      <c r="W43" s="152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</row>
    <row r="44" spans="1:229" s="123" customFormat="1" ht="14.25" x14ac:dyDescent="0.2">
      <c r="A44" s="119">
        <v>36</v>
      </c>
      <c r="B44" s="119" t="s">
        <v>49</v>
      </c>
      <c r="C44" s="120">
        <v>0</v>
      </c>
      <c r="D44" s="120">
        <v>0</v>
      </c>
      <c r="E44" s="120">
        <v>0</v>
      </c>
      <c r="F44" s="121">
        <f t="shared" si="20"/>
        <v>0</v>
      </c>
      <c r="G44" s="122" t="str">
        <f t="shared" si="21"/>
        <v/>
      </c>
      <c r="H44" s="120">
        <v>2</v>
      </c>
      <c r="I44" s="120">
        <v>2</v>
      </c>
      <c r="J44" s="120">
        <v>2</v>
      </c>
      <c r="K44" s="121">
        <f t="shared" si="22"/>
        <v>0</v>
      </c>
      <c r="L44" s="122">
        <f t="shared" si="23"/>
        <v>0</v>
      </c>
      <c r="M44" s="120">
        <v>6</v>
      </c>
      <c r="N44" s="120">
        <v>6</v>
      </c>
      <c r="O44" s="120">
        <v>6</v>
      </c>
      <c r="P44" s="121">
        <f t="shared" si="24"/>
        <v>0</v>
      </c>
      <c r="Q44" s="122">
        <f t="shared" si="25"/>
        <v>0</v>
      </c>
      <c r="R44" s="120">
        <v>8</v>
      </c>
      <c r="S44" s="120">
        <v>8</v>
      </c>
      <c r="T44" s="120">
        <v>8</v>
      </c>
      <c r="U44" s="121">
        <f t="shared" si="26"/>
        <v>0</v>
      </c>
      <c r="V44" s="122">
        <f t="shared" si="27"/>
        <v>0</v>
      </c>
      <c r="W44" s="152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13"/>
      <c r="FH44" s="113"/>
      <c r="FI44" s="113"/>
      <c r="FJ44" s="113"/>
      <c r="FK44" s="113"/>
      <c r="FL44" s="113"/>
      <c r="FM44" s="113"/>
      <c r="FN44" s="113"/>
      <c r="FO44" s="113"/>
      <c r="FP44" s="113"/>
      <c r="FQ44" s="113"/>
      <c r="FR44" s="113"/>
      <c r="FS44" s="113"/>
      <c r="FT44" s="113"/>
      <c r="FU44" s="113"/>
      <c r="FV44" s="113"/>
      <c r="FW44" s="113"/>
      <c r="FX44" s="113"/>
      <c r="FY44" s="113"/>
      <c r="FZ44" s="113"/>
      <c r="GA44" s="113"/>
      <c r="GB44" s="113"/>
      <c r="GC44" s="113"/>
      <c r="GD44" s="113"/>
      <c r="GE44" s="113"/>
      <c r="GF44" s="113"/>
      <c r="GG44" s="113"/>
      <c r="GH44" s="113"/>
      <c r="GI44" s="113"/>
      <c r="GJ44" s="113"/>
      <c r="GK44" s="113"/>
      <c r="GL44" s="113"/>
      <c r="GM44" s="113"/>
      <c r="GN44" s="113"/>
      <c r="GO44" s="113"/>
      <c r="GP44" s="113"/>
      <c r="GQ44" s="113"/>
      <c r="GR44" s="113"/>
      <c r="GS44" s="113"/>
      <c r="GT44" s="113"/>
      <c r="GU44" s="113"/>
      <c r="GV44" s="113"/>
      <c r="GW44" s="113"/>
      <c r="GX44" s="113"/>
      <c r="GY44" s="113"/>
      <c r="GZ44" s="113"/>
      <c r="HA44" s="113"/>
      <c r="HB44" s="113"/>
      <c r="HC44" s="113"/>
      <c r="HD44" s="113"/>
      <c r="HE44" s="113"/>
      <c r="HF44" s="113"/>
      <c r="HG44" s="113"/>
      <c r="HH44" s="113"/>
      <c r="HI44" s="113"/>
      <c r="HJ44" s="113"/>
      <c r="HK44" s="113"/>
      <c r="HL44" s="113"/>
      <c r="HM44" s="113"/>
      <c r="HN44" s="113"/>
      <c r="HO44" s="113"/>
      <c r="HP44" s="113"/>
      <c r="HQ44" s="113"/>
      <c r="HR44" s="113"/>
      <c r="HS44" s="113"/>
      <c r="HT44" s="113"/>
      <c r="HU44" s="113"/>
    </row>
    <row r="45" spans="1:229" s="123" customFormat="1" ht="14.25" x14ac:dyDescent="0.2">
      <c r="A45" s="119">
        <v>37</v>
      </c>
      <c r="B45" s="119" t="s">
        <v>50</v>
      </c>
      <c r="C45" s="120">
        <v>0</v>
      </c>
      <c r="D45" s="120">
        <v>0</v>
      </c>
      <c r="E45" s="120">
        <v>0</v>
      </c>
      <c r="F45" s="121">
        <f t="shared" si="20"/>
        <v>0</v>
      </c>
      <c r="G45" s="122" t="str">
        <f t="shared" si="21"/>
        <v/>
      </c>
      <c r="H45" s="120">
        <v>0</v>
      </c>
      <c r="I45" s="120">
        <v>0</v>
      </c>
      <c r="J45" s="120">
        <v>0</v>
      </c>
      <c r="K45" s="121">
        <f t="shared" si="22"/>
        <v>0</v>
      </c>
      <c r="L45" s="122" t="str">
        <f t="shared" si="23"/>
        <v/>
      </c>
      <c r="M45" s="120">
        <v>1</v>
      </c>
      <c r="N45" s="120">
        <v>1</v>
      </c>
      <c r="O45" s="120">
        <v>1</v>
      </c>
      <c r="P45" s="121">
        <f t="shared" si="24"/>
        <v>0</v>
      </c>
      <c r="Q45" s="122">
        <f t="shared" si="25"/>
        <v>0</v>
      </c>
      <c r="R45" s="120">
        <v>1</v>
      </c>
      <c r="S45" s="120">
        <v>1</v>
      </c>
      <c r="T45" s="120">
        <v>1</v>
      </c>
      <c r="U45" s="121">
        <f t="shared" si="26"/>
        <v>0</v>
      </c>
      <c r="V45" s="122">
        <f t="shared" si="27"/>
        <v>0</v>
      </c>
      <c r="W45" s="152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3"/>
      <c r="EW45" s="113"/>
      <c r="EX45" s="113"/>
      <c r="EY45" s="113"/>
      <c r="EZ45" s="113"/>
      <c r="FA45" s="113"/>
      <c r="FB45" s="113"/>
      <c r="FC45" s="113"/>
      <c r="FD45" s="113"/>
      <c r="FE45" s="113"/>
      <c r="FF45" s="113"/>
      <c r="FG45" s="113"/>
      <c r="FH45" s="113"/>
      <c r="FI45" s="113"/>
      <c r="FJ45" s="113"/>
      <c r="FK45" s="113"/>
      <c r="FL45" s="113"/>
      <c r="FM45" s="113"/>
      <c r="FN45" s="113"/>
      <c r="FO45" s="113"/>
      <c r="FP45" s="113"/>
      <c r="FQ45" s="113"/>
      <c r="FR45" s="113"/>
      <c r="FS45" s="113"/>
      <c r="FT45" s="113"/>
      <c r="FU45" s="113"/>
      <c r="FV45" s="113"/>
      <c r="FW45" s="113"/>
      <c r="FX45" s="113"/>
      <c r="FY45" s="113"/>
      <c r="FZ45" s="113"/>
      <c r="GA45" s="113"/>
      <c r="GB45" s="113"/>
      <c r="GC45" s="113"/>
      <c r="GD45" s="113"/>
      <c r="GE45" s="113"/>
      <c r="GF45" s="113"/>
      <c r="GG45" s="113"/>
      <c r="GH45" s="113"/>
      <c r="GI45" s="113"/>
      <c r="GJ45" s="113"/>
      <c r="GK45" s="113"/>
      <c r="GL45" s="113"/>
      <c r="GM45" s="113"/>
      <c r="GN45" s="113"/>
      <c r="GO45" s="113"/>
      <c r="GP45" s="113"/>
      <c r="GQ45" s="113"/>
      <c r="GR45" s="113"/>
      <c r="GS45" s="113"/>
      <c r="GT45" s="113"/>
      <c r="GU45" s="113"/>
      <c r="GV45" s="113"/>
      <c r="GW45" s="113"/>
      <c r="GX45" s="113"/>
      <c r="GY45" s="113"/>
      <c r="GZ45" s="113"/>
      <c r="HA45" s="113"/>
      <c r="HB45" s="113"/>
      <c r="HC45" s="113"/>
      <c r="HD45" s="113"/>
      <c r="HE45" s="113"/>
      <c r="HF45" s="113"/>
      <c r="HG45" s="113"/>
      <c r="HH45" s="113"/>
      <c r="HI45" s="113"/>
      <c r="HJ45" s="113"/>
      <c r="HK45" s="113"/>
      <c r="HL45" s="113"/>
      <c r="HM45" s="113"/>
      <c r="HN45" s="113"/>
      <c r="HO45" s="113"/>
      <c r="HP45" s="113"/>
      <c r="HQ45" s="113"/>
      <c r="HR45" s="113"/>
      <c r="HS45" s="113"/>
      <c r="HT45" s="113"/>
      <c r="HU45" s="113"/>
    </row>
    <row r="46" spans="1:229" s="123" customFormat="1" ht="14.25" x14ac:dyDescent="0.2">
      <c r="A46" s="119">
        <v>38</v>
      </c>
      <c r="B46" s="119" t="s">
        <v>51</v>
      </c>
      <c r="C46" s="120">
        <v>0</v>
      </c>
      <c r="D46" s="120">
        <v>0</v>
      </c>
      <c r="E46" s="120">
        <v>0</v>
      </c>
      <c r="F46" s="121"/>
      <c r="G46" s="122"/>
      <c r="H46" s="120">
        <v>0</v>
      </c>
      <c r="I46" s="120">
        <v>0</v>
      </c>
      <c r="J46" s="120">
        <v>0</v>
      </c>
      <c r="K46" s="121"/>
      <c r="L46" s="122"/>
      <c r="M46" s="120">
        <v>5</v>
      </c>
      <c r="N46" s="120">
        <v>5</v>
      </c>
      <c r="O46" s="120">
        <v>5</v>
      </c>
      <c r="P46" s="121">
        <f t="shared" si="24"/>
        <v>0</v>
      </c>
      <c r="Q46" s="122"/>
      <c r="R46" s="120">
        <v>5</v>
      </c>
      <c r="S46" s="120">
        <v>5</v>
      </c>
      <c r="T46" s="120">
        <v>5</v>
      </c>
      <c r="U46" s="121">
        <f t="shared" si="26"/>
        <v>0</v>
      </c>
      <c r="V46" s="122"/>
      <c r="W46" s="152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13"/>
      <c r="FH46" s="113"/>
      <c r="FI46" s="113"/>
      <c r="FJ46" s="113"/>
      <c r="FK46" s="113"/>
      <c r="FL46" s="113"/>
      <c r="FM46" s="113"/>
      <c r="FN46" s="113"/>
      <c r="FO46" s="113"/>
      <c r="FP46" s="113"/>
      <c r="FQ46" s="113"/>
      <c r="FR46" s="113"/>
      <c r="FS46" s="113"/>
      <c r="FT46" s="113"/>
      <c r="FU46" s="113"/>
      <c r="FV46" s="113"/>
      <c r="FW46" s="113"/>
      <c r="FX46" s="113"/>
      <c r="FY46" s="113"/>
      <c r="FZ46" s="113"/>
      <c r="GA46" s="113"/>
      <c r="GB46" s="113"/>
      <c r="GC46" s="113"/>
      <c r="GD46" s="113"/>
      <c r="GE46" s="113"/>
      <c r="GF46" s="113"/>
      <c r="GG46" s="113"/>
      <c r="GH46" s="113"/>
      <c r="GI46" s="113"/>
      <c r="GJ46" s="113"/>
      <c r="GK46" s="113"/>
      <c r="GL46" s="113"/>
      <c r="GM46" s="113"/>
      <c r="GN46" s="113"/>
      <c r="GO46" s="113"/>
      <c r="GP46" s="113"/>
      <c r="GQ46" s="113"/>
      <c r="GR46" s="113"/>
      <c r="GS46" s="113"/>
      <c r="GT46" s="113"/>
      <c r="GU46" s="113"/>
      <c r="GV46" s="113"/>
      <c r="GW46" s="113"/>
      <c r="GX46" s="113"/>
      <c r="GY46" s="113"/>
      <c r="GZ46" s="113"/>
      <c r="HA46" s="113"/>
      <c r="HB46" s="113"/>
      <c r="HC46" s="113"/>
      <c r="HD46" s="113"/>
      <c r="HE46" s="113"/>
      <c r="HF46" s="113"/>
      <c r="HG46" s="113"/>
      <c r="HH46" s="113"/>
      <c r="HI46" s="113"/>
      <c r="HJ46" s="113"/>
      <c r="HK46" s="113"/>
      <c r="HL46" s="113"/>
      <c r="HM46" s="113"/>
      <c r="HN46" s="113"/>
      <c r="HO46" s="113"/>
      <c r="HP46" s="113"/>
      <c r="HQ46" s="113"/>
      <c r="HR46" s="113"/>
      <c r="HS46" s="113"/>
      <c r="HT46" s="113"/>
      <c r="HU46" s="113"/>
    </row>
    <row r="47" spans="1:229" s="123" customFormat="1" ht="14.25" x14ac:dyDescent="0.2">
      <c r="A47" s="119">
        <v>39</v>
      </c>
      <c r="B47" s="119" t="s">
        <v>52</v>
      </c>
      <c r="C47" s="120">
        <v>0</v>
      </c>
      <c r="D47" s="120">
        <v>0</v>
      </c>
      <c r="E47" s="120">
        <v>0</v>
      </c>
      <c r="F47" s="121"/>
      <c r="G47" s="122"/>
      <c r="H47" s="120">
        <v>0</v>
      </c>
      <c r="I47" s="120">
        <v>0</v>
      </c>
      <c r="J47" s="120">
        <v>0</v>
      </c>
      <c r="K47" s="121"/>
      <c r="L47" s="122"/>
      <c r="M47" s="120">
        <v>1</v>
      </c>
      <c r="N47" s="120">
        <v>1</v>
      </c>
      <c r="O47" s="120">
        <v>1</v>
      </c>
      <c r="P47" s="121">
        <f t="shared" si="24"/>
        <v>0</v>
      </c>
      <c r="Q47" s="122"/>
      <c r="R47" s="120">
        <v>1</v>
      </c>
      <c r="S47" s="120">
        <v>1</v>
      </c>
      <c r="T47" s="120">
        <v>1</v>
      </c>
      <c r="U47" s="121">
        <f t="shared" si="26"/>
        <v>0</v>
      </c>
      <c r="V47" s="122"/>
      <c r="W47" s="152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13"/>
      <c r="FH47" s="113"/>
      <c r="FI47" s="113"/>
      <c r="FJ47" s="113"/>
      <c r="FK47" s="113"/>
      <c r="FL47" s="113"/>
      <c r="FM47" s="113"/>
      <c r="FN47" s="113"/>
      <c r="FO47" s="113"/>
      <c r="FP47" s="113"/>
      <c r="FQ47" s="113"/>
      <c r="FR47" s="113"/>
      <c r="FS47" s="113"/>
      <c r="FT47" s="113"/>
      <c r="FU47" s="113"/>
      <c r="FV47" s="113"/>
      <c r="FW47" s="113"/>
      <c r="FX47" s="113"/>
      <c r="FY47" s="113"/>
      <c r="FZ47" s="113"/>
      <c r="GA47" s="113"/>
      <c r="GB47" s="113"/>
      <c r="GC47" s="113"/>
      <c r="GD47" s="113"/>
      <c r="GE47" s="113"/>
      <c r="GF47" s="113"/>
      <c r="GG47" s="113"/>
      <c r="GH47" s="113"/>
      <c r="GI47" s="113"/>
      <c r="GJ47" s="113"/>
      <c r="GK47" s="113"/>
      <c r="GL47" s="113"/>
      <c r="GM47" s="113"/>
      <c r="GN47" s="113"/>
      <c r="GO47" s="113"/>
      <c r="GP47" s="113"/>
      <c r="GQ47" s="113"/>
      <c r="GR47" s="113"/>
      <c r="GS47" s="113"/>
      <c r="GT47" s="113"/>
      <c r="GU47" s="113"/>
      <c r="GV47" s="113"/>
      <c r="GW47" s="113"/>
      <c r="GX47" s="113"/>
      <c r="GY47" s="113"/>
      <c r="GZ47" s="113"/>
      <c r="HA47" s="113"/>
      <c r="HB47" s="113"/>
      <c r="HC47" s="113"/>
      <c r="HD47" s="113"/>
      <c r="HE47" s="113"/>
      <c r="HF47" s="113"/>
      <c r="HG47" s="113"/>
      <c r="HH47" s="113"/>
      <c r="HI47" s="113"/>
      <c r="HJ47" s="113"/>
      <c r="HK47" s="113"/>
      <c r="HL47" s="113"/>
      <c r="HM47" s="113"/>
      <c r="HN47" s="113"/>
      <c r="HO47" s="113"/>
      <c r="HP47" s="113"/>
      <c r="HQ47" s="113"/>
      <c r="HR47" s="113"/>
      <c r="HS47" s="113"/>
      <c r="HT47" s="113"/>
      <c r="HU47" s="113"/>
    </row>
    <row r="48" spans="1:229" s="123" customFormat="1" ht="14.25" x14ac:dyDescent="0.2">
      <c r="A48" s="119">
        <v>40</v>
      </c>
      <c r="B48" s="119" t="s">
        <v>53</v>
      </c>
      <c r="C48" s="120">
        <v>0</v>
      </c>
      <c r="D48" s="120">
        <v>0</v>
      </c>
      <c r="E48" s="120">
        <v>0</v>
      </c>
      <c r="F48" s="121">
        <f t="shared" si="20"/>
        <v>0</v>
      </c>
      <c r="G48" s="122" t="str">
        <f t="shared" si="21"/>
        <v/>
      </c>
      <c r="H48" s="120">
        <v>1</v>
      </c>
      <c r="I48" s="120">
        <v>1</v>
      </c>
      <c r="J48" s="120">
        <v>1</v>
      </c>
      <c r="K48" s="121">
        <f t="shared" si="22"/>
        <v>0</v>
      </c>
      <c r="L48" s="122">
        <f t="shared" si="23"/>
        <v>0</v>
      </c>
      <c r="M48" s="120">
        <v>8</v>
      </c>
      <c r="N48" s="120">
        <v>8</v>
      </c>
      <c r="O48" s="120">
        <v>7</v>
      </c>
      <c r="P48" s="121">
        <f t="shared" si="24"/>
        <v>-1</v>
      </c>
      <c r="Q48" s="122">
        <f t="shared" si="25"/>
        <v>-12.5</v>
      </c>
      <c r="R48" s="120">
        <v>9</v>
      </c>
      <c r="S48" s="120">
        <v>9</v>
      </c>
      <c r="T48" s="120">
        <v>8</v>
      </c>
      <c r="U48" s="121">
        <f t="shared" si="26"/>
        <v>-1</v>
      </c>
      <c r="V48" s="122">
        <f t="shared" si="27"/>
        <v>-11.111111111111111</v>
      </c>
      <c r="W48" s="152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3"/>
      <c r="ES48" s="113"/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13"/>
      <c r="FH48" s="113"/>
      <c r="FI48" s="113"/>
      <c r="FJ48" s="113"/>
      <c r="FK48" s="113"/>
      <c r="FL48" s="113"/>
      <c r="FM48" s="113"/>
      <c r="FN48" s="113"/>
      <c r="FO48" s="113"/>
      <c r="FP48" s="113"/>
      <c r="FQ48" s="113"/>
      <c r="FR48" s="113"/>
      <c r="FS48" s="113"/>
      <c r="FT48" s="113"/>
      <c r="FU48" s="113"/>
      <c r="FV48" s="113"/>
      <c r="FW48" s="113"/>
      <c r="FX48" s="113"/>
      <c r="FY48" s="113"/>
      <c r="FZ48" s="113"/>
      <c r="GA48" s="113"/>
      <c r="GB48" s="113"/>
      <c r="GC48" s="113"/>
      <c r="GD48" s="113"/>
      <c r="GE48" s="113"/>
      <c r="GF48" s="113"/>
      <c r="GG48" s="113"/>
      <c r="GH48" s="113"/>
      <c r="GI48" s="113"/>
      <c r="GJ48" s="113"/>
      <c r="GK48" s="113"/>
      <c r="GL48" s="113"/>
      <c r="GM48" s="113"/>
      <c r="GN48" s="113"/>
      <c r="GO48" s="113"/>
      <c r="GP48" s="113"/>
      <c r="GQ48" s="113"/>
      <c r="GR48" s="113"/>
      <c r="GS48" s="113"/>
      <c r="GT48" s="113"/>
      <c r="GU48" s="113"/>
      <c r="GV48" s="113"/>
      <c r="GW48" s="113"/>
      <c r="GX48" s="113"/>
      <c r="GY48" s="113"/>
      <c r="GZ48" s="113"/>
      <c r="HA48" s="113"/>
      <c r="HB48" s="113"/>
      <c r="HC48" s="113"/>
      <c r="HD48" s="113"/>
      <c r="HE48" s="113"/>
      <c r="HF48" s="113"/>
      <c r="HG48" s="113"/>
      <c r="HH48" s="113"/>
      <c r="HI48" s="113"/>
      <c r="HJ48" s="113"/>
      <c r="HK48" s="113"/>
      <c r="HL48" s="113"/>
      <c r="HM48" s="113"/>
      <c r="HN48" s="113"/>
      <c r="HO48" s="113"/>
      <c r="HP48" s="113"/>
      <c r="HQ48" s="113"/>
      <c r="HR48" s="113"/>
      <c r="HS48" s="113"/>
      <c r="HT48" s="113"/>
      <c r="HU48" s="113"/>
    </row>
    <row r="49" spans="1:229" s="83" customFormat="1" ht="15" x14ac:dyDescent="0.25">
      <c r="A49" s="131"/>
      <c r="B49" s="79" t="s">
        <v>54</v>
      </c>
      <c r="C49" s="81">
        <f>SUM(C30:C48)</f>
        <v>88</v>
      </c>
      <c r="D49" s="80">
        <f>SUM(D30:D48)</f>
        <v>96</v>
      </c>
      <c r="E49" s="80">
        <f>SUM(E30:E48)</f>
        <v>93</v>
      </c>
      <c r="F49" s="81">
        <f t="shared" ref="F49:F67" si="28">+(E49-C49)</f>
        <v>5</v>
      </c>
      <c r="G49" s="82">
        <f t="shared" ref="G49:G50" si="29">IF(C49=0,"",(E49-C49)/C49*100)</f>
        <v>5.6818181818181817</v>
      </c>
      <c r="H49" s="80">
        <f>SUM(H30:H48)</f>
        <v>171</v>
      </c>
      <c r="I49" s="80">
        <f>SUM(I30:I48)</f>
        <v>196</v>
      </c>
      <c r="J49" s="80">
        <f>SUM(J30:J48)</f>
        <v>199</v>
      </c>
      <c r="K49" s="81">
        <f t="shared" ref="K49:K67" si="30">+(J49-H49)</f>
        <v>28</v>
      </c>
      <c r="L49" s="122">
        <f t="shared" si="23"/>
        <v>16.374269005847953</v>
      </c>
      <c r="M49" s="80">
        <f>SUM(M30:M48)</f>
        <v>339</v>
      </c>
      <c r="N49" s="80">
        <f>SUM(N30:N48)</f>
        <v>335</v>
      </c>
      <c r="O49" s="80">
        <f>SUM(O30:O48)</f>
        <v>317</v>
      </c>
      <c r="P49" s="81">
        <f t="shared" ref="P49:P67" si="31">+(O49-M49)</f>
        <v>-22</v>
      </c>
      <c r="Q49" s="82">
        <f t="shared" ref="Q49:Q50" si="32">IF(M49=0,"",(O49-M49)/M49*100)</f>
        <v>-6.4896755162241888</v>
      </c>
      <c r="R49" s="80">
        <f>SUM(R30:R48)</f>
        <v>598</v>
      </c>
      <c r="S49" s="80">
        <f>SUM(S30:S48)</f>
        <v>627</v>
      </c>
      <c r="T49" s="80">
        <f>SUM(T30:T48)</f>
        <v>609</v>
      </c>
      <c r="U49" s="81">
        <f t="shared" ref="U49:U67" si="33">+(T49-R49)</f>
        <v>11</v>
      </c>
      <c r="V49" s="82">
        <f t="shared" ref="V49:V50" si="34">IF(R49=0,"",(T49-R49)/R49*100)</f>
        <v>1.8394648829431439</v>
      </c>
      <c r="W49" s="15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</row>
    <row r="50" spans="1:229" s="123" customFormat="1" ht="14.25" x14ac:dyDescent="0.2">
      <c r="A50" s="132">
        <v>41</v>
      </c>
      <c r="B50" s="119" t="s">
        <v>55</v>
      </c>
      <c r="C50" s="120">
        <v>35</v>
      </c>
      <c r="D50" s="120">
        <v>37</v>
      </c>
      <c r="E50" s="120">
        <v>38</v>
      </c>
      <c r="F50" s="121">
        <f t="shared" si="28"/>
        <v>3</v>
      </c>
      <c r="G50" s="122">
        <f t="shared" si="29"/>
        <v>8.5714285714285712</v>
      </c>
      <c r="H50" s="120">
        <v>20</v>
      </c>
      <c r="I50" s="120">
        <v>24</v>
      </c>
      <c r="J50" s="120">
        <v>24</v>
      </c>
      <c r="K50" s="121">
        <f t="shared" si="30"/>
        <v>4</v>
      </c>
      <c r="L50" s="122">
        <f t="shared" si="23"/>
        <v>20</v>
      </c>
      <c r="M50" s="120">
        <v>19</v>
      </c>
      <c r="N50" s="120">
        <v>19</v>
      </c>
      <c r="O50" s="120">
        <v>19</v>
      </c>
      <c r="P50" s="121">
        <f t="shared" si="31"/>
        <v>0</v>
      </c>
      <c r="Q50" s="122">
        <f t="shared" si="32"/>
        <v>0</v>
      </c>
      <c r="R50" s="120">
        <v>74</v>
      </c>
      <c r="S50" s="120">
        <v>80</v>
      </c>
      <c r="T50" s="120">
        <v>81</v>
      </c>
      <c r="U50" s="121">
        <f t="shared" si="33"/>
        <v>7</v>
      </c>
      <c r="V50" s="122">
        <f t="shared" si="34"/>
        <v>9.4594594594594597</v>
      </c>
      <c r="W50" s="152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13"/>
      <c r="DS50" s="113"/>
      <c r="DT50" s="113"/>
      <c r="DU50" s="113"/>
      <c r="DV50" s="113"/>
      <c r="DW50" s="113"/>
      <c r="DX50" s="113"/>
      <c r="DY50" s="113"/>
      <c r="DZ50" s="113"/>
      <c r="EA50" s="113"/>
      <c r="EB50" s="113"/>
      <c r="EC50" s="113"/>
      <c r="ED50" s="113"/>
      <c r="EE50" s="113"/>
      <c r="EF50" s="113"/>
      <c r="EG50" s="113"/>
      <c r="EH50" s="113"/>
      <c r="EI50" s="113"/>
      <c r="EJ50" s="113"/>
      <c r="EK50" s="113"/>
      <c r="EL50" s="113"/>
      <c r="EM50" s="113"/>
      <c r="EN50" s="113"/>
      <c r="EO50" s="113"/>
      <c r="EP50" s="113"/>
      <c r="EQ50" s="113"/>
      <c r="ER50" s="113"/>
      <c r="ES50" s="113"/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13"/>
      <c r="FH50" s="113"/>
      <c r="FI50" s="113"/>
      <c r="FJ50" s="113"/>
      <c r="FK50" s="113"/>
      <c r="FL50" s="113"/>
      <c r="FM50" s="113"/>
      <c r="FN50" s="113"/>
      <c r="FO50" s="113"/>
      <c r="FP50" s="113"/>
      <c r="FQ50" s="113"/>
      <c r="FR50" s="113"/>
      <c r="FS50" s="113"/>
      <c r="FT50" s="113"/>
      <c r="FU50" s="113"/>
      <c r="FV50" s="113"/>
      <c r="FW50" s="113"/>
      <c r="FX50" s="113"/>
      <c r="FY50" s="113"/>
      <c r="FZ50" s="113"/>
      <c r="GA50" s="113"/>
      <c r="GB50" s="113"/>
      <c r="GC50" s="113"/>
      <c r="GD50" s="113"/>
      <c r="GE50" s="113"/>
      <c r="GF50" s="113"/>
      <c r="GG50" s="113"/>
      <c r="GH50" s="113"/>
      <c r="GI50" s="113"/>
      <c r="GJ50" s="113"/>
      <c r="GK50" s="113"/>
      <c r="GL50" s="113"/>
      <c r="GM50" s="113"/>
      <c r="GN50" s="113"/>
      <c r="GO50" s="113"/>
      <c r="GP50" s="113"/>
      <c r="GQ50" s="113"/>
      <c r="GR50" s="113"/>
      <c r="GS50" s="113"/>
      <c r="GT50" s="113"/>
      <c r="GU50" s="113"/>
      <c r="GV50" s="113"/>
      <c r="GW50" s="113"/>
      <c r="GX50" s="113"/>
      <c r="GY50" s="113"/>
      <c r="GZ50" s="113"/>
      <c r="HA50" s="113"/>
      <c r="HB50" s="113"/>
      <c r="HC50" s="113"/>
      <c r="HD50" s="113"/>
      <c r="HE50" s="113"/>
      <c r="HF50" s="113"/>
      <c r="HG50" s="113"/>
      <c r="HH50" s="113"/>
      <c r="HI50" s="113"/>
      <c r="HJ50" s="113"/>
      <c r="HK50" s="113"/>
      <c r="HL50" s="113"/>
      <c r="HM50" s="113"/>
      <c r="HN50" s="113"/>
      <c r="HO50" s="113"/>
      <c r="HP50" s="113"/>
      <c r="HQ50" s="113"/>
      <c r="HR50" s="113"/>
      <c r="HS50" s="113"/>
      <c r="HT50" s="113"/>
      <c r="HU50" s="113"/>
    </row>
    <row r="51" spans="1:229" s="123" customFormat="1" ht="14.25" x14ac:dyDescent="0.2">
      <c r="A51" s="132">
        <v>42</v>
      </c>
      <c r="B51" s="119" t="s">
        <v>56</v>
      </c>
      <c r="C51" s="120">
        <v>0</v>
      </c>
      <c r="D51" s="120">
        <v>0</v>
      </c>
      <c r="E51" s="120">
        <v>0</v>
      </c>
      <c r="F51" s="121">
        <f t="shared" ref="F51:F56" si="35">+(E51-C51)</f>
        <v>0</v>
      </c>
      <c r="G51" s="122" t="str">
        <f t="shared" ref="G51:G69" si="36">IF(C51=0,"",(E51-C51)/C51*100)</f>
        <v/>
      </c>
      <c r="H51" s="120">
        <v>0</v>
      </c>
      <c r="I51" s="120">
        <v>0</v>
      </c>
      <c r="J51" s="120">
        <v>0</v>
      </c>
      <c r="K51" s="121">
        <f t="shared" ref="K51:K56" si="37">+(J51-H51)</f>
        <v>0</v>
      </c>
      <c r="L51" s="122" t="str">
        <f t="shared" si="23"/>
        <v/>
      </c>
      <c r="M51" s="120">
        <v>0</v>
      </c>
      <c r="N51" s="120">
        <v>0</v>
      </c>
      <c r="O51" s="120">
        <v>0</v>
      </c>
      <c r="P51" s="121">
        <f t="shared" ref="P51:P56" si="38">+(O51-M51)</f>
        <v>0</v>
      </c>
      <c r="Q51" s="122" t="str">
        <f t="shared" ref="Q51:Q69" si="39">IF(M51=0,"",(O51-M51)/M51*100)</f>
        <v/>
      </c>
      <c r="R51" s="120">
        <v>0</v>
      </c>
      <c r="S51" s="120">
        <v>0</v>
      </c>
      <c r="T51" s="120">
        <v>0</v>
      </c>
      <c r="U51" s="121">
        <f t="shared" ref="U51:U56" si="40">+(T51-R51)</f>
        <v>0</v>
      </c>
      <c r="V51" s="122" t="str">
        <f t="shared" ref="V51:V69" si="41">IF(R51=0,"",(T51-R51)/R51*100)</f>
        <v/>
      </c>
      <c r="W51" s="152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3"/>
      <c r="DK51" s="113"/>
      <c r="DL51" s="113"/>
      <c r="DM51" s="113"/>
      <c r="DN51" s="113"/>
      <c r="DO51" s="113"/>
      <c r="DP51" s="113"/>
      <c r="DQ51" s="113"/>
      <c r="DR51" s="113"/>
      <c r="DS51" s="113"/>
      <c r="DT51" s="113"/>
      <c r="DU51" s="113"/>
      <c r="DV51" s="113"/>
      <c r="DW51" s="113"/>
      <c r="DX51" s="113"/>
      <c r="DY51" s="113"/>
      <c r="DZ51" s="113"/>
      <c r="EA51" s="113"/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3"/>
      <c r="ER51" s="113"/>
      <c r="ES51" s="113"/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13"/>
      <c r="FH51" s="113"/>
      <c r="FI51" s="113"/>
      <c r="FJ51" s="113"/>
      <c r="FK51" s="113"/>
      <c r="FL51" s="113"/>
      <c r="FM51" s="113"/>
      <c r="FN51" s="113"/>
      <c r="FO51" s="113"/>
      <c r="FP51" s="113"/>
      <c r="FQ51" s="113"/>
      <c r="FR51" s="113"/>
      <c r="FS51" s="113"/>
      <c r="FT51" s="113"/>
      <c r="FU51" s="113"/>
      <c r="FV51" s="113"/>
      <c r="FW51" s="113"/>
      <c r="FX51" s="113"/>
      <c r="FY51" s="113"/>
      <c r="FZ51" s="113"/>
      <c r="GA51" s="113"/>
      <c r="GB51" s="113"/>
      <c r="GC51" s="113"/>
      <c r="GD51" s="113"/>
      <c r="GE51" s="113"/>
      <c r="GF51" s="113"/>
      <c r="GG51" s="113"/>
      <c r="GH51" s="113"/>
      <c r="GI51" s="113"/>
      <c r="GJ51" s="113"/>
      <c r="GK51" s="113"/>
      <c r="GL51" s="113"/>
      <c r="GM51" s="113"/>
      <c r="GN51" s="113"/>
      <c r="GO51" s="113"/>
      <c r="GP51" s="113"/>
      <c r="GQ51" s="113"/>
      <c r="GR51" s="113"/>
      <c r="GS51" s="113"/>
      <c r="GT51" s="113"/>
      <c r="GU51" s="113"/>
      <c r="GV51" s="113"/>
      <c r="GW51" s="113"/>
      <c r="GX51" s="113"/>
      <c r="GY51" s="113"/>
      <c r="GZ51" s="113"/>
      <c r="HA51" s="113"/>
      <c r="HB51" s="113"/>
      <c r="HC51" s="113"/>
      <c r="HD51" s="113"/>
      <c r="HE51" s="113"/>
      <c r="HF51" s="113"/>
      <c r="HG51" s="113"/>
      <c r="HH51" s="113"/>
      <c r="HI51" s="113"/>
      <c r="HJ51" s="113"/>
      <c r="HK51" s="113"/>
      <c r="HL51" s="113"/>
      <c r="HM51" s="113"/>
      <c r="HN51" s="113"/>
      <c r="HO51" s="113"/>
      <c r="HP51" s="113"/>
      <c r="HQ51" s="113"/>
      <c r="HR51" s="113"/>
      <c r="HS51" s="113"/>
      <c r="HT51" s="113"/>
      <c r="HU51" s="113"/>
    </row>
    <row r="52" spans="1:229" s="123" customFormat="1" ht="14.25" x14ac:dyDescent="0.2">
      <c r="A52" s="132">
        <v>43</v>
      </c>
      <c r="B52" s="119" t="s">
        <v>57</v>
      </c>
      <c r="C52" s="120">
        <v>0</v>
      </c>
      <c r="D52" s="120">
        <v>0</v>
      </c>
      <c r="E52" s="120">
        <v>0</v>
      </c>
      <c r="F52" s="121">
        <f t="shared" si="35"/>
        <v>0</v>
      </c>
      <c r="G52" s="122" t="str">
        <f t="shared" si="36"/>
        <v/>
      </c>
      <c r="H52" s="120">
        <v>0</v>
      </c>
      <c r="I52" s="120">
        <v>0</v>
      </c>
      <c r="J52" s="120">
        <v>0</v>
      </c>
      <c r="K52" s="121">
        <f t="shared" si="37"/>
        <v>0</v>
      </c>
      <c r="L52" s="122" t="str">
        <f t="shared" si="23"/>
        <v/>
      </c>
      <c r="M52" s="120">
        <v>1</v>
      </c>
      <c r="N52" s="120">
        <v>1</v>
      </c>
      <c r="O52" s="120">
        <v>1</v>
      </c>
      <c r="P52" s="121">
        <f t="shared" si="38"/>
        <v>0</v>
      </c>
      <c r="Q52" s="122">
        <f t="shared" si="39"/>
        <v>0</v>
      </c>
      <c r="R52" s="120">
        <v>1</v>
      </c>
      <c r="S52" s="120">
        <v>1</v>
      </c>
      <c r="T52" s="120">
        <v>1</v>
      </c>
      <c r="U52" s="121">
        <f t="shared" si="40"/>
        <v>0</v>
      </c>
      <c r="V52" s="122">
        <f t="shared" si="41"/>
        <v>0</v>
      </c>
      <c r="W52" s="15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</row>
    <row r="53" spans="1:229" s="123" customFormat="1" ht="14.25" x14ac:dyDescent="0.2">
      <c r="A53" s="132">
        <v>44</v>
      </c>
      <c r="B53" s="119" t="s">
        <v>58</v>
      </c>
      <c r="C53" s="120">
        <v>0</v>
      </c>
      <c r="D53" s="120">
        <v>0</v>
      </c>
      <c r="E53" s="120">
        <v>0</v>
      </c>
      <c r="F53" s="121">
        <f t="shared" si="35"/>
        <v>0</v>
      </c>
      <c r="G53" s="122" t="str">
        <f t="shared" si="36"/>
        <v/>
      </c>
      <c r="H53" s="120">
        <v>0</v>
      </c>
      <c r="I53" s="120">
        <v>0</v>
      </c>
      <c r="J53" s="120">
        <v>0</v>
      </c>
      <c r="K53" s="121">
        <f t="shared" si="37"/>
        <v>0</v>
      </c>
      <c r="L53" s="122" t="str">
        <f t="shared" si="23"/>
        <v/>
      </c>
      <c r="M53" s="120">
        <v>0</v>
      </c>
      <c r="N53" s="120">
        <v>0</v>
      </c>
      <c r="O53" s="120">
        <v>0</v>
      </c>
      <c r="P53" s="121">
        <f t="shared" si="38"/>
        <v>0</v>
      </c>
      <c r="Q53" s="122" t="str">
        <f t="shared" si="39"/>
        <v/>
      </c>
      <c r="R53" s="120">
        <v>0</v>
      </c>
      <c r="S53" s="120">
        <v>0</v>
      </c>
      <c r="T53" s="120">
        <v>0</v>
      </c>
      <c r="U53" s="121">
        <f t="shared" si="40"/>
        <v>0</v>
      </c>
      <c r="V53" s="122" t="str">
        <f t="shared" si="41"/>
        <v/>
      </c>
      <c r="W53" s="152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3"/>
      <c r="BW53" s="113"/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3"/>
      <c r="CL53" s="113"/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3"/>
      <c r="DA53" s="113"/>
      <c r="DB53" s="113"/>
      <c r="DC53" s="113"/>
      <c r="DD53" s="113"/>
      <c r="DE53" s="113"/>
      <c r="DF53" s="113"/>
      <c r="DG53" s="113"/>
      <c r="DH53" s="113"/>
      <c r="DI53" s="113"/>
      <c r="DJ53" s="113"/>
      <c r="DK53" s="113"/>
      <c r="DL53" s="113"/>
      <c r="DM53" s="113"/>
      <c r="DN53" s="113"/>
      <c r="DO53" s="113"/>
      <c r="DP53" s="113"/>
      <c r="DQ53" s="113"/>
      <c r="DR53" s="113"/>
      <c r="DS53" s="113"/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3"/>
      <c r="ES53" s="113"/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13"/>
      <c r="FH53" s="113"/>
      <c r="FI53" s="113"/>
      <c r="FJ53" s="113"/>
      <c r="FK53" s="113"/>
      <c r="FL53" s="113"/>
      <c r="FM53" s="113"/>
      <c r="FN53" s="113"/>
      <c r="FO53" s="113"/>
      <c r="FP53" s="113"/>
      <c r="FQ53" s="113"/>
      <c r="FR53" s="113"/>
      <c r="FS53" s="113"/>
      <c r="FT53" s="113"/>
      <c r="FU53" s="113"/>
      <c r="FV53" s="113"/>
      <c r="FW53" s="113"/>
      <c r="FX53" s="113"/>
      <c r="FY53" s="113"/>
      <c r="FZ53" s="113"/>
      <c r="GA53" s="113"/>
      <c r="GB53" s="113"/>
      <c r="GC53" s="113"/>
      <c r="GD53" s="113"/>
      <c r="GE53" s="113"/>
      <c r="GF53" s="113"/>
      <c r="GG53" s="113"/>
      <c r="GH53" s="113"/>
      <c r="GI53" s="113"/>
      <c r="GJ53" s="113"/>
      <c r="GK53" s="113"/>
      <c r="GL53" s="113"/>
      <c r="GM53" s="113"/>
      <c r="GN53" s="113"/>
      <c r="GO53" s="113"/>
      <c r="GP53" s="113"/>
      <c r="GQ53" s="113"/>
      <c r="GR53" s="113"/>
      <c r="GS53" s="113"/>
      <c r="GT53" s="113"/>
      <c r="GU53" s="113"/>
      <c r="GV53" s="113"/>
      <c r="GW53" s="113"/>
      <c r="GX53" s="113"/>
      <c r="GY53" s="113"/>
      <c r="GZ53" s="113"/>
      <c r="HA53" s="113"/>
      <c r="HB53" s="113"/>
      <c r="HC53" s="113"/>
      <c r="HD53" s="113"/>
      <c r="HE53" s="113"/>
      <c r="HF53" s="113"/>
      <c r="HG53" s="113"/>
      <c r="HH53" s="113"/>
      <c r="HI53" s="113"/>
      <c r="HJ53" s="113"/>
      <c r="HK53" s="113"/>
      <c r="HL53" s="113"/>
      <c r="HM53" s="113"/>
      <c r="HN53" s="113"/>
      <c r="HO53" s="113"/>
      <c r="HP53" s="113"/>
      <c r="HQ53" s="113"/>
      <c r="HR53" s="113"/>
      <c r="HS53" s="113"/>
      <c r="HT53" s="113"/>
      <c r="HU53" s="113"/>
    </row>
    <row r="54" spans="1:229" s="123" customFormat="1" ht="14.25" x14ac:dyDescent="0.2">
      <c r="A54" s="132">
        <v>45</v>
      </c>
      <c r="B54" s="119" t="s">
        <v>59</v>
      </c>
      <c r="C54" s="120">
        <v>0</v>
      </c>
      <c r="D54" s="120">
        <v>0</v>
      </c>
      <c r="E54" s="120">
        <v>0</v>
      </c>
      <c r="F54" s="121">
        <f t="shared" si="35"/>
        <v>0</v>
      </c>
      <c r="G54" s="122" t="str">
        <f t="shared" si="36"/>
        <v/>
      </c>
      <c r="H54" s="120">
        <v>0</v>
      </c>
      <c r="I54" s="120">
        <v>0</v>
      </c>
      <c r="J54" s="120">
        <v>0</v>
      </c>
      <c r="K54" s="121">
        <f t="shared" si="37"/>
        <v>0</v>
      </c>
      <c r="L54" s="122" t="str">
        <f t="shared" si="23"/>
        <v/>
      </c>
      <c r="M54" s="120">
        <v>1</v>
      </c>
      <c r="N54" s="120">
        <v>1</v>
      </c>
      <c r="O54" s="120">
        <v>1</v>
      </c>
      <c r="P54" s="121">
        <f t="shared" si="38"/>
        <v>0</v>
      </c>
      <c r="Q54" s="122">
        <f t="shared" si="39"/>
        <v>0</v>
      </c>
      <c r="R54" s="120">
        <v>1</v>
      </c>
      <c r="S54" s="120">
        <v>1</v>
      </c>
      <c r="T54" s="120">
        <v>1</v>
      </c>
      <c r="U54" s="121">
        <f t="shared" si="40"/>
        <v>0</v>
      </c>
      <c r="V54" s="122">
        <f t="shared" si="41"/>
        <v>0</v>
      </c>
      <c r="W54" s="152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13"/>
      <c r="EL54" s="113"/>
      <c r="EM54" s="113"/>
      <c r="EN54" s="113"/>
      <c r="EO54" s="113"/>
      <c r="EP54" s="113"/>
      <c r="EQ54" s="113"/>
      <c r="ER54" s="113"/>
      <c r="ES54" s="113"/>
      <c r="ET54" s="113"/>
      <c r="EU54" s="113"/>
      <c r="EV54" s="113"/>
      <c r="EW54" s="113"/>
      <c r="EX54" s="113"/>
      <c r="EY54" s="113"/>
      <c r="EZ54" s="113"/>
      <c r="FA54" s="113"/>
      <c r="FB54" s="113"/>
      <c r="FC54" s="113"/>
      <c r="FD54" s="113"/>
      <c r="FE54" s="113"/>
      <c r="FF54" s="113"/>
      <c r="FG54" s="113"/>
      <c r="FH54" s="113"/>
      <c r="FI54" s="113"/>
      <c r="FJ54" s="113"/>
      <c r="FK54" s="113"/>
      <c r="FL54" s="113"/>
      <c r="FM54" s="113"/>
      <c r="FN54" s="113"/>
      <c r="FO54" s="113"/>
      <c r="FP54" s="113"/>
      <c r="FQ54" s="113"/>
      <c r="FR54" s="113"/>
      <c r="FS54" s="113"/>
      <c r="FT54" s="113"/>
      <c r="FU54" s="113"/>
      <c r="FV54" s="113"/>
      <c r="FW54" s="113"/>
      <c r="FX54" s="113"/>
      <c r="FY54" s="113"/>
      <c r="FZ54" s="113"/>
      <c r="GA54" s="113"/>
      <c r="GB54" s="113"/>
      <c r="GC54" s="113"/>
      <c r="GD54" s="113"/>
      <c r="GE54" s="113"/>
      <c r="GF54" s="113"/>
      <c r="GG54" s="113"/>
      <c r="GH54" s="113"/>
      <c r="GI54" s="113"/>
      <c r="GJ54" s="113"/>
      <c r="GK54" s="113"/>
      <c r="GL54" s="113"/>
      <c r="GM54" s="113"/>
      <c r="GN54" s="113"/>
      <c r="GO54" s="113"/>
      <c r="GP54" s="113"/>
      <c r="GQ54" s="113"/>
      <c r="GR54" s="113"/>
      <c r="GS54" s="113"/>
      <c r="GT54" s="113"/>
      <c r="GU54" s="113"/>
      <c r="GV54" s="113"/>
      <c r="GW54" s="113"/>
      <c r="GX54" s="113"/>
      <c r="GY54" s="113"/>
      <c r="GZ54" s="113"/>
      <c r="HA54" s="113"/>
      <c r="HB54" s="113"/>
      <c r="HC54" s="113"/>
      <c r="HD54" s="113"/>
      <c r="HE54" s="113"/>
      <c r="HF54" s="113"/>
      <c r="HG54" s="113"/>
      <c r="HH54" s="113"/>
      <c r="HI54" s="113"/>
      <c r="HJ54" s="113"/>
      <c r="HK54" s="113"/>
      <c r="HL54" s="113"/>
      <c r="HM54" s="113"/>
      <c r="HN54" s="113"/>
      <c r="HO54" s="113"/>
      <c r="HP54" s="113"/>
      <c r="HQ54" s="113"/>
      <c r="HR54" s="113"/>
      <c r="HS54" s="113"/>
      <c r="HT54" s="113"/>
      <c r="HU54" s="113"/>
    </row>
    <row r="55" spans="1:229" s="123" customFormat="1" ht="14.25" x14ac:dyDescent="0.2">
      <c r="A55" s="132">
        <v>46</v>
      </c>
      <c r="B55" s="119" t="s">
        <v>60</v>
      </c>
      <c r="C55" s="120">
        <v>0</v>
      </c>
      <c r="D55" s="120">
        <v>0</v>
      </c>
      <c r="E55" s="120">
        <v>0</v>
      </c>
      <c r="F55" s="121">
        <f t="shared" si="35"/>
        <v>0</v>
      </c>
      <c r="G55" s="122" t="str">
        <f t="shared" si="36"/>
        <v/>
      </c>
      <c r="H55" s="120">
        <v>0</v>
      </c>
      <c r="I55" s="120">
        <v>0</v>
      </c>
      <c r="J55" s="120">
        <v>0</v>
      </c>
      <c r="K55" s="121">
        <f t="shared" si="37"/>
        <v>0</v>
      </c>
      <c r="L55" s="122" t="str">
        <f t="shared" si="23"/>
        <v/>
      </c>
      <c r="M55" s="120">
        <v>1</v>
      </c>
      <c r="N55" s="120">
        <v>1</v>
      </c>
      <c r="O55" s="120">
        <v>1</v>
      </c>
      <c r="P55" s="121">
        <f t="shared" si="38"/>
        <v>0</v>
      </c>
      <c r="Q55" s="122">
        <f t="shared" si="39"/>
        <v>0</v>
      </c>
      <c r="R55" s="120">
        <v>1</v>
      </c>
      <c r="S55" s="120">
        <v>1</v>
      </c>
      <c r="T55" s="120">
        <v>1</v>
      </c>
      <c r="U55" s="121">
        <f t="shared" si="40"/>
        <v>0</v>
      </c>
      <c r="V55" s="122">
        <f t="shared" si="41"/>
        <v>0</v>
      </c>
      <c r="W55" s="152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3"/>
      <c r="DK55" s="113"/>
      <c r="DL55" s="113"/>
      <c r="DM55" s="113"/>
      <c r="DN55" s="113"/>
      <c r="DO55" s="113"/>
      <c r="DP55" s="113"/>
      <c r="DQ55" s="113"/>
      <c r="DR55" s="113"/>
      <c r="DS55" s="113"/>
      <c r="DT55" s="113"/>
      <c r="DU55" s="113"/>
      <c r="DV55" s="113"/>
      <c r="DW55" s="113"/>
      <c r="DX55" s="113"/>
      <c r="DY55" s="113"/>
      <c r="DZ55" s="113"/>
      <c r="EA55" s="113"/>
      <c r="EB55" s="113"/>
      <c r="EC55" s="113"/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3"/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13"/>
      <c r="FH55" s="113"/>
      <c r="FI55" s="113"/>
      <c r="FJ55" s="113"/>
      <c r="FK55" s="113"/>
      <c r="FL55" s="113"/>
      <c r="FM55" s="113"/>
      <c r="FN55" s="113"/>
      <c r="FO55" s="113"/>
      <c r="FP55" s="113"/>
      <c r="FQ55" s="113"/>
      <c r="FR55" s="113"/>
      <c r="FS55" s="113"/>
      <c r="FT55" s="113"/>
      <c r="FU55" s="113"/>
      <c r="FV55" s="113"/>
      <c r="FW55" s="113"/>
      <c r="FX55" s="113"/>
      <c r="FY55" s="113"/>
      <c r="FZ55" s="113"/>
      <c r="GA55" s="113"/>
      <c r="GB55" s="113"/>
      <c r="GC55" s="113"/>
      <c r="GD55" s="113"/>
      <c r="GE55" s="113"/>
      <c r="GF55" s="113"/>
      <c r="GG55" s="113"/>
      <c r="GH55" s="113"/>
      <c r="GI55" s="113"/>
      <c r="GJ55" s="113"/>
      <c r="GK55" s="113"/>
      <c r="GL55" s="113"/>
      <c r="GM55" s="113"/>
      <c r="GN55" s="113"/>
      <c r="GO55" s="113"/>
      <c r="GP55" s="113"/>
      <c r="GQ55" s="113"/>
      <c r="GR55" s="113"/>
      <c r="GS55" s="113"/>
      <c r="GT55" s="113"/>
      <c r="GU55" s="113"/>
      <c r="GV55" s="113"/>
      <c r="GW55" s="113"/>
      <c r="GX55" s="113"/>
      <c r="GY55" s="113"/>
      <c r="GZ55" s="113"/>
      <c r="HA55" s="113"/>
      <c r="HB55" s="113"/>
      <c r="HC55" s="113"/>
      <c r="HD55" s="113"/>
      <c r="HE55" s="113"/>
      <c r="HF55" s="113"/>
      <c r="HG55" s="113"/>
      <c r="HH55" s="113"/>
      <c r="HI55" s="113"/>
      <c r="HJ55" s="113"/>
      <c r="HK55" s="113"/>
      <c r="HL55" s="113"/>
      <c r="HM55" s="113"/>
      <c r="HN55" s="113"/>
      <c r="HO55" s="113"/>
      <c r="HP55" s="113"/>
      <c r="HQ55" s="113"/>
      <c r="HR55" s="113"/>
      <c r="HS55" s="113"/>
      <c r="HT55" s="113"/>
      <c r="HU55" s="113"/>
    </row>
    <row r="56" spans="1:229" s="123" customFormat="1" ht="14.25" x14ac:dyDescent="0.2">
      <c r="A56" s="132">
        <v>47</v>
      </c>
      <c r="B56" s="119" t="s">
        <v>61</v>
      </c>
      <c r="C56" s="120">
        <v>0</v>
      </c>
      <c r="D56" s="120">
        <v>0</v>
      </c>
      <c r="E56" s="120">
        <v>0</v>
      </c>
      <c r="F56" s="121">
        <f t="shared" si="35"/>
        <v>0</v>
      </c>
      <c r="G56" s="122" t="str">
        <f t="shared" si="36"/>
        <v/>
      </c>
      <c r="H56" s="120">
        <v>0</v>
      </c>
      <c r="I56" s="120">
        <v>0</v>
      </c>
      <c r="J56" s="120">
        <v>0</v>
      </c>
      <c r="K56" s="121">
        <f t="shared" si="37"/>
        <v>0</v>
      </c>
      <c r="L56" s="122" t="str">
        <f t="shared" si="23"/>
        <v/>
      </c>
      <c r="M56" s="120">
        <v>1</v>
      </c>
      <c r="N56" s="120">
        <v>1</v>
      </c>
      <c r="O56" s="120">
        <v>1</v>
      </c>
      <c r="P56" s="121">
        <f t="shared" si="38"/>
        <v>0</v>
      </c>
      <c r="Q56" s="122">
        <f t="shared" si="39"/>
        <v>0</v>
      </c>
      <c r="R56" s="120">
        <v>1</v>
      </c>
      <c r="S56" s="120">
        <v>1</v>
      </c>
      <c r="T56" s="120">
        <v>1</v>
      </c>
      <c r="U56" s="121">
        <f t="shared" si="40"/>
        <v>0</v>
      </c>
      <c r="V56" s="122">
        <f t="shared" si="41"/>
        <v>0</v>
      </c>
      <c r="W56" s="152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3"/>
      <c r="DK56" s="113"/>
      <c r="DL56" s="113"/>
      <c r="DM56" s="113"/>
      <c r="DN56" s="113"/>
      <c r="DO56" s="113"/>
      <c r="DP56" s="113"/>
      <c r="DQ56" s="113"/>
      <c r="DR56" s="113"/>
      <c r="DS56" s="113"/>
      <c r="DT56" s="113"/>
      <c r="DU56" s="113"/>
      <c r="DV56" s="113"/>
      <c r="DW56" s="113"/>
      <c r="DX56" s="113"/>
      <c r="DY56" s="113"/>
      <c r="DZ56" s="113"/>
      <c r="EA56" s="113"/>
      <c r="EB56" s="113"/>
      <c r="EC56" s="113"/>
      <c r="ED56" s="113"/>
      <c r="EE56" s="113"/>
      <c r="EF56" s="113"/>
      <c r="EG56" s="113"/>
      <c r="EH56" s="113"/>
      <c r="EI56" s="113"/>
      <c r="EJ56" s="113"/>
      <c r="EK56" s="113"/>
      <c r="EL56" s="113"/>
      <c r="EM56" s="113"/>
      <c r="EN56" s="113"/>
      <c r="EO56" s="113"/>
      <c r="EP56" s="113"/>
      <c r="EQ56" s="113"/>
      <c r="ER56" s="113"/>
      <c r="ES56" s="113"/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13"/>
      <c r="FH56" s="113"/>
      <c r="FI56" s="113"/>
      <c r="FJ56" s="113"/>
      <c r="FK56" s="113"/>
      <c r="FL56" s="113"/>
      <c r="FM56" s="113"/>
      <c r="FN56" s="113"/>
      <c r="FO56" s="113"/>
      <c r="FP56" s="113"/>
      <c r="FQ56" s="113"/>
      <c r="FR56" s="113"/>
      <c r="FS56" s="113"/>
      <c r="FT56" s="113"/>
      <c r="FU56" s="113"/>
      <c r="FV56" s="113"/>
      <c r="FW56" s="113"/>
      <c r="FX56" s="113"/>
      <c r="FY56" s="113"/>
      <c r="FZ56" s="113"/>
      <c r="GA56" s="113"/>
      <c r="GB56" s="113"/>
      <c r="GC56" s="113"/>
      <c r="GD56" s="113"/>
      <c r="GE56" s="113"/>
      <c r="GF56" s="113"/>
      <c r="GG56" s="113"/>
      <c r="GH56" s="113"/>
      <c r="GI56" s="113"/>
      <c r="GJ56" s="113"/>
      <c r="GK56" s="113"/>
      <c r="GL56" s="113"/>
      <c r="GM56" s="113"/>
      <c r="GN56" s="113"/>
      <c r="GO56" s="113"/>
      <c r="GP56" s="113"/>
      <c r="GQ56" s="113"/>
      <c r="GR56" s="113"/>
      <c r="GS56" s="113"/>
      <c r="GT56" s="113"/>
      <c r="GU56" s="113"/>
      <c r="GV56" s="113"/>
      <c r="GW56" s="113"/>
      <c r="GX56" s="113"/>
      <c r="GY56" s="113"/>
      <c r="GZ56" s="113"/>
      <c r="HA56" s="113"/>
      <c r="HB56" s="113"/>
      <c r="HC56" s="113"/>
      <c r="HD56" s="113"/>
      <c r="HE56" s="113"/>
      <c r="HF56" s="113"/>
      <c r="HG56" s="113"/>
      <c r="HH56" s="113"/>
      <c r="HI56" s="113"/>
      <c r="HJ56" s="113"/>
      <c r="HK56" s="113"/>
      <c r="HL56" s="113"/>
      <c r="HM56" s="113"/>
      <c r="HN56" s="113"/>
      <c r="HO56" s="113"/>
      <c r="HP56" s="113"/>
      <c r="HQ56" s="113"/>
      <c r="HR56" s="113"/>
      <c r="HS56" s="113"/>
      <c r="HT56" s="113"/>
      <c r="HU56" s="113"/>
    </row>
    <row r="57" spans="1:229" s="83" customFormat="1" ht="15" x14ac:dyDescent="0.25">
      <c r="A57" s="131"/>
      <c r="B57" s="79" t="s">
        <v>62</v>
      </c>
      <c r="C57" s="80">
        <f>SUM(C50:C56)</f>
        <v>35</v>
      </c>
      <c r="D57" s="80">
        <f>SUM(D50:D56)</f>
        <v>37</v>
      </c>
      <c r="E57" s="80">
        <f>SUM(E50:E56)</f>
        <v>38</v>
      </c>
      <c r="F57" s="81">
        <f t="shared" si="28"/>
        <v>3</v>
      </c>
      <c r="G57" s="122">
        <f t="shared" si="36"/>
        <v>8.5714285714285712</v>
      </c>
      <c r="H57" s="80">
        <f>SUM(H50:H56)</f>
        <v>20</v>
      </c>
      <c r="I57" s="80">
        <f>SUM(I50:I56)</f>
        <v>24</v>
      </c>
      <c r="J57" s="80">
        <f>SUM(J50:J56)</f>
        <v>24</v>
      </c>
      <c r="K57" s="81">
        <f t="shared" si="30"/>
        <v>4</v>
      </c>
      <c r="L57" s="122">
        <f t="shared" si="23"/>
        <v>20</v>
      </c>
      <c r="M57" s="80">
        <f>SUM(M50:M56)</f>
        <v>23</v>
      </c>
      <c r="N57" s="80">
        <f>SUM(N50:N56)</f>
        <v>23</v>
      </c>
      <c r="O57" s="80">
        <f>SUM(O50:O56)</f>
        <v>23</v>
      </c>
      <c r="P57" s="81">
        <f t="shared" si="31"/>
        <v>0</v>
      </c>
      <c r="Q57" s="122">
        <f t="shared" si="39"/>
        <v>0</v>
      </c>
      <c r="R57" s="80">
        <f>SUM(R50:R56)</f>
        <v>78</v>
      </c>
      <c r="S57" s="80">
        <f>SUM(S50:S56)</f>
        <v>84</v>
      </c>
      <c r="T57" s="80">
        <f>SUM(T50:T56)</f>
        <v>85</v>
      </c>
      <c r="U57" s="81">
        <f t="shared" si="33"/>
        <v>7</v>
      </c>
      <c r="V57" s="122">
        <f t="shared" si="41"/>
        <v>8.9743589743589745</v>
      </c>
      <c r="W57" s="15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</row>
    <row r="58" spans="1:229" s="123" customFormat="1" ht="14.25" x14ac:dyDescent="0.2">
      <c r="A58" s="132">
        <v>48</v>
      </c>
      <c r="B58" s="119" t="s">
        <v>63</v>
      </c>
      <c r="C58" s="120">
        <v>1</v>
      </c>
      <c r="D58" s="120">
        <v>1</v>
      </c>
      <c r="E58" s="120">
        <v>1</v>
      </c>
      <c r="F58" s="121">
        <f t="shared" si="28"/>
        <v>0</v>
      </c>
      <c r="G58" s="122">
        <f t="shared" si="36"/>
        <v>0</v>
      </c>
      <c r="H58" s="120">
        <v>0</v>
      </c>
      <c r="I58" s="120">
        <v>0</v>
      </c>
      <c r="J58" s="120">
        <v>0</v>
      </c>
      <c r="K58" s="121">
        <f t="shared" si="30"/>
        <v>0</v>
      </c>
      <c r="L58" s="122" t="str">
        <f t="shared" si="23"/>
        <v/>
      </c>
      <c r="M58" s="120">
        <v>2</v>
      </c>
      <c r="N58" s="120">
        <v>2</v>
      </c>
      <c r="O58" s="120">
        <v>2</v>
      </c>
      <c r="P58" s="121">
        <f t="shared" si="31"/>
        <v>0</v>
      </c>
      <c r="Q58" s="122">
        <f t="shared" si="39"/>
        <v>0</v>
      </c>
      <c r="R58" s="120">
        <v>3</v>
      </c>
      <c r="S58" s="120">
        <v>3</v>
      </c>
      <c r="T58" s="120">
        <v>3</v>
      </c>
      <c r="U58" s="121">
        <f t="shared" si="33"/>
        <v>0</v>
      </c>
      <c r="V58" s="122">
        <f t="shared" si="41"/>
        <v>0</v>
      </c>
      <c r="W58" s="152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  <c r="BO58" s="113"/>
      <c r="BP58" s="113"/>
      <c r="BQ58" s="113"/>
      <c r="BR58" s="113"/>
      <c r="BS58" s="113"/>
      <c r="BT58" s="113"/>
      <c r="BU58" s="113"/>
      <c r="BV58" s="113"/>
      <c r="BW58" s="113"/>
      <c r="BX58" s="113"/>
      <c r="BY58" s="113"/>
      <c r="BZ58" s="113"/>
      <c r="CA58" s="113"/>
      <c r="CB58" s="113"/>
      <c r="CC58" s="113"/>
      <c r="CD58" s="113"/>
      <c r="CE58" s="113"/>
      <c r="CF58" s="113"/>
      <c r="CG58" s="113"/>
      <c r="CH58" s="113"/>
      <c r="CI58" s="113"/>
      <c r="CJ58" s="113"/>
      <c r="CK58" s="113"/>
      <c r="CL58" s="113"/>
      <c r="CM58" s="113"/>
      <c r="CN58" s="113"/>
      <c r="CO58" s="113"/>
      <c r="CP58" s="113"/>
      <c r="CQ58" s="113"/>
      <c r="CR58" s="113"/>
      <c r="CS58" s="113"/>
      <c r="CT58" s="113"/>
      <c r="CU58" s="113"/>
      <c r="CV58" s="113"/>
      <c r="CW58" s="113"/>
      <c r="CX58" s="113"/>
      <c r="CY58" s="113"/>
      <c r="CZ58" s="113"/>
      <c r="DA58" s="113"/>
      <c r="DB58" s="113"/>
      <c r="DC58" s="113"/>
      <c r="DD58" s="113"/>
      <c r="DE58" s="113"/>
      <c r="DF58" s="113"/>
      <c r="DG58" s="113"/>
      <c r="DH58" s="113"/>
      <c r="DI58" s="113"/>
      <c r="DJ58" s="113"/>
      <c r="DK58" s="113"/>
      <c r="DL58" s="113"/>
      <c r="DM58" s="113"/>
      <c r="DN58" s="113"/>
      <c r="DO58" s="113"/>
      <c r="DP58" s="113"/>
      <c r="DQ58" s="113"/>
      <c r="DR58" s="113"/>
      <c r="DS58" s="113"/>
      <c r="DT58" s="113"/>
      <c r="DU58" s="113"/>
      <c r="DV58" s="113"/>
      <c r="DW58" s="113"/>
      <c r="DX58" s="113"/>
      <c r="DY58" s="113"/>
      <c r="DZ58" s="113"/>
      <c r="EA58" s="113"/>
      <c r="EB58" s="113"/>
      <c r="EC58" s="113"/>
      <c r="ED58" s="113"/>
      <c r="EE58" s="113"/>
      <c r="EF58" s="113"/>
      <c r="EG58" s="113"/>
      <c r="EH58" s="113"/>
      <c r="EI58" s="113"/>
      <c r="EJ58" s="113"/>
      <c r="EK58" s="113"/>
      <c r="EL58" s="113"/>
      <c r="EM58" s="113"/>
      <c r="EN58" s="113"/>
      <c r="EO58" s="113"/>
      <c r="EP58" s="113"/>
      <c r="EQ58" s="113"/>
      <c r="ER58" s="113"/>
      <c r="ES58" s="113"/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13"/>
      <c r="FH58" s="113"/>
      <c r="FI58" s="113"/>
      <c r="FJ58" s="113"/>
      <c r="FK58" s="113"/>
      <c r="FL58" s="113"/>
      <c r="FM58" s="113"/>
      <c r="FN58" s="113"/>
      <c r="FO58" s="113"/>
      <c r="FP58" s="113"/>
      <c r="FQ58" s="113"/>
      <c r="FR58" s="113"/>
      <c r="FS58" s="113"/>
      <c r="FT58" s="113"/>
      <c r="FU58" s="113"/>
      <c r="FV58" s="113"/>
      <c r="FW58" s="113"/>
      <c r="FX58" s="113"/>
      <c r="FY58" s="113"/>
      <c r="FZ58" s="113"/>
      <c r="GA58" s="113"/>
      <c r="GB58" s="113"/>
      <c r="GC58" s="113"/>
      <c r="GD58" s="113"/>
      <c r="GE58" s="113"/>
      <c r="GF58" s="113"/>
      <c r="GG58" s="113"/>
      <c r="GH58" s="113"/>
      <c r="GI58" s="113"/>
      <c r="GJ58" s="113"/>
      <c r="GK58" s="113"/>
      <c r="GL58" s="113"/>
      <c r="GM58" s="113"/>
      <c r="GN58" s="113"/>
      <c r="GO58" s="113"/>
      <c r="GP58" s="113"/>
      <c r="GQ58" s="113"/>
      <c r="GR58" s="113"/>
      <c r="GS58" s="113"/>
      <c r="GT58" s="113"/>
      <c r="GU58" s="113"/>
      <c r="GV58" s="113"/>
      <c r="GW58" s="113"/>
      <c r="GX58" s="113"/>
      <c r="GY58" s="113"/>
      <c r="GZ58" s="113"/>
      <c r="HA58" s="113"/>
      <c r="HB58" s="113"/>
      <c r="HC58" s="113"/>
      <c r="HD58" s="113"/>
      <c r="HE58" s="113"/>
      <c r="HF58" s="113"/>
      <c r="HG58" s="113"/>
      <c r="HH58" s="113"/>
      <c r="HI58" s="113"/>
      <c r="HJ58" s="113"/>
      <c r="HK58" s="113"/>
      <c r="HL58" s="113"/>
      <c r="HM58" s="113"/>
      <c r="HN58" s="113"/>
      <c r="HO58" s="113"/>
      <c r="HP58" s="113"/>
      <c r="HQ58" s="113"/>
      <c r="HR58" s="113"/>
      <c r="HS58" s="113"/>
      <c r="HT58" s="113"/>
      <c r="HU58" s="113"/>
    </row>
    <row r="59" spans="1:229" s="83" customFormat="1" ht="15" x14ac:dyDescent="0.25">
      <c r="A59" s="79"/>
      <c r="B59" s="79" t="s">
        <v>64</v>
      </c>
      <c r="C59" s="80">
        <f>SUM(C58:C58)</f>
        <v>1</v>
      </c>
      <c r="D59" s="80">
        <f>SUM(D58:D58)</f>
        <v>1</v>
      </c>
      <c r="E59" s="80">
        <f>SUM(E58:E58)</f>
        <v>1</v>
      </c>
      <c r="F59" s="81">
        <f t="shared" si="28"/>
        <v>0</v>
      </c>
      <c r="G59" s="122">
        <f t="shared" si="36"/>
        <v>0</v>
      </c>
      <c r="H59" s="80">
        <f>SUM(H58:H58)</f>
        <v>0</v>
      </c>
      <c r="I59" s="80">
        <f>SUM(I58:I58)</f>
        <v>0</v>
      </c>
      <c r="J59" s="80">
        <f>SUM(J58:J58)</f>
        <v>0</v>
      </c>
      <c r="K59" s="81">
        <f t="shared" si="30"/>
        <v>0</v>
      </c>
      <c r="L59" s="122" t="str">
        <f t="shared" si="23"/>
        <v/>
      </c>
      <c r="M59" s="80">
        <f>SUM(M58:M58)</f>
        <v>2</v>
      </c>
      <c r="N59" s="80">
        <f>SUM(N58:N58)</f>
        <v>2</v>
      </c>
      <c r="O59" s="80">
        <f>SUM(O58:O58)</f>
        <v>2</v>
      </c>
      <c r="P59" s="81">
        <f t="shared" si="31"/>
        <v>0</v>
      </c>
      <c r="Q59" s="122">
        <f t="shared" si="39"/>
        <v>0</v>
      </c>
      <c r="R59" s="80">
        <f>SUM(R58:R58)</f>
        <v>3</v>
      </c>
      <c r="S59" s="80">
        <f>SUM(S58:S58)</f>
        <v>3</v>
      </c>
      <c r="T59" s="80">
        <f>SUM(T58:T58)</f>
        <v>3</v>
      </c>
      <c r="U59" s="81">
        <f t="shared" si="33"/>
        <v>0</v>
      </c>
      <c r="V59" s="122">
        <f t="shared" si="41"/>
        <v>0</v>
      </c>
      <c r="W59" s="15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</row>
    <row r="60" spans="1:229" s="83" customFormat="1" ht="15" x14ac:dyDescent="0.25">
      <c r="A60" s="103">
        <v>49</v>
      </c>
      <c r="B60" s="103" t="s">
        <v>65</v>
      </c>
      <c r="C60" s="120">
        <v>0</v>
      </c>
      <c r="D60" s="120">
        <v>0</v>
      </c>
      <c r="E60" s="120">
        <v>0</v>
      </c>
      <c r="F60" s="121">
        <f t="shared" si="28"/>
        <v>0</v>
      </c>
      <c r="G60" s="122" t="str">
        <f t="shared" si="36"/>
        <v/>
      </c>
      <c r="H60" s="120">
        <v>0</v>
      </c>
      <c r="I60" s="120">
        <v>0</v>
      </c>
      <c r="J60" s="120">
        <v>0</v>
      </c>
      <c r="K60" s="121">
        <f t="shared" si="30"/>
        <v>0</v>
      </c>
      <c r="L60" s="122" t="str">
        <f t="shared" si="23"/>
        <v/>
      </c>
      <c r="M60" s="120">
        <v>5</v>
      </c>
      <c r="N60" s="120">
        <v>5</v>
      </c>
      <c r="O60" s="120">
        <v>5</v>
      </c>
      <c r="P60" s="121">
        <f t="shared" si="31"/>
        <v>0</v>
      </c>
      <c r="Q60" s="122">
        <f t="shared" si="39"/>
        <v>0</v>
      </c>
      <c r="R60" s="120">
        <v>5</v>
      </c>
      <c r="S60" s="120">
        <v>5</v>
      </c>
      <c r="T60" s="120">
        <v>5</v>
      </c>
      <c r="U60" s="121">
        <f t="shared" si="33"/>
        <v>0</v>
      </c>
      <c r="V60" s="122">
        <f t="shared" si="41"/>
        <v>0</v>
      </c>
      <c r="W60" s="15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</row>
    <row r="61" spans="1:229" s="83" customFormat="1" ht="15" x14ac:dyDescent="0.25">
      <c r="A61" s="103">
        <v>50</v>
      </c>
      <c r="B61" s="103" t="s">
        <v>66</v>
      </c>
      <c r="C61" s="120">
        <v>0</v>
      </c>
      <c r="D61" s="120">
        <v>0</v>
      </c>
      <c r="E61" s="120">
        <v>0</v>
      </c>
      <c r="F61" s="121">
        <f t="shared" si="28"/>
        <v>0</v>
      </c>
      <c r="G61" s="122" t="str">
        <f t="shared" si="36"/>
        <v/>
      </c>
      <c r="H61" s="120">
        <v>3</v>
      </c>
      <c r="I61" s="120">
        <v>1</v>
      </c>
      <c r="J61" s="120">
        <v>1</v>
      </c>
      <c r="K61" s="121">
        <f t="shared" si="30"/>
        <v>-2</v>
      </c>
      <c r="L61" s="122">
        <f t="shared" si="23"/>
        <v>-66.666666666666657</v>
      </c>
      <c r="M61" s="120">
        <v>7</v>
      </c>
      <c r="N61" s="120">
        <v>6</v>
      </c>
      <c r="O61" s="120">
        <v>6</v>
      </c>
      <c r="P61" s="121">
        <f t="shared" si="31"/>
        <v>-1</v>
      </c>
      <c r="Q61" s="122">
        <f t="shared" si="39"/>
        <v>-14.285714285714285</v>
      </c>
      <c r="R61" s="120">
        <v>10</v>
      </c>
      <c r="S61" s="120">
        <v>7</v>
      </c>
      <c r="T61" s="120">
        <v>7</v>
      </c>
      <c r="U61" s="121">
        <f t="shared" si="33"/>
        <v>-3</v>
      </c>
      <c r="V61" s="122">
        <f t="shared" si="41"/>
        <v>-30</v>
      </c>
      <c r="W61" s="15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</row>
    <row r="62" spans="1:229" s="83" customFormat="1" ht="15" x14ac:dyDescent="0.25">
      <c r="A62" s="103">
        <v>51</v>
      </c>
      <c r="B62" s="103" t="s">
        <v>67</v>
      </c>
      <c r="C62" s="120">
        <v>2</v>
      </c>
      <c r="D62" s="120">
        <v>5</v>
      </c>
      <c r="E62" s="120">
        <v>5</v>
      </c>
      <c r="F62" s="121">
        <f t="shared" si="28"/>
        <v>3</v>
      </c>
      <c r="G62" s="122">
        <f t="shared" si="36"/>
        <v>150</v>
      </c>
      <c r="H62" s="120">
        <v>0</v>
      </c>
      <c r="I62" s="120">
        <v>0</v>
      </c>
      <c r="J62" s="120">
        <v>2</v>
      </c>
      <c r="K62" s="121">
        <f t="shared" si="30"/>
        <v>2</v>
      </c>
      <c r="L62" s="122" t="str">
        <f t="shared" si="23"/>
        <v/>
      </c>
      <c r="M62" s="120">
        <v>5</v>
      </c>
      <c r="N62" s="120">
        <v>8</v>
      </c>
      <c r="O62" s="120">
        <v>6</v>
      </c>
      <c r="P62" s="121">
        <f t="shared" si="31"/>
        <v>1</v>
      </c>
      <c r="Q62" s="122">
        <f t="shared" si="39"/>
        <v>20</v>
      </c>
      <c r="R62" s="120">
        <v>7</v>
      </c>
      <c r="S62" s="120">
        <v>13</v>
      </c>
      <c r="T62" s="120">
        <v>13</v>
      </c>
      <c r="U62" s="121">
        <f t="shared" si="33"/>
        <v>6</v>
      </c>
      <c r="V62" s="122">
        <f t="shared" si="41"/>
        <v>85.714285714285708</v>
      </c>
      <c r="W62" s="15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</row>
    <row r="63" spans="1:229" s="83" customFormat="1" ht="15" x14ac:dyDescent="0.25">
      <c r="A63" s="103">
        <v>52</v>
      </c>
      <c r="B63" s="103" t="s">
        <v>68</v>
      </c>
      <c r="C63" s="120">
        <v>0</v>
      </c>
      <c r="D63" s="120">
        <v>0</v>
      </c>
      <c r="E63" s="120">
        <v>0</v>
      </c>
      <c r="F63" s="121">
        <f t="shared" si="28"/>
        <v>0</v>
      </c>
      <c r="G63" s="122" t="str">
        <f t="shared" si="36"/>
        <v/>
      </c>
      <c r="H63" s="120">
        <v>0</v>
      </c>
      <c r="I63" s="120">
        <v>0</v>
      </c>
      <c r="J63" s="120">
        <v>0</v>
      </c>
      <c r="K63" s="121">
        <f t="shared" si="30"/>
        <v>0</v>
      </c>
      <c r="L63" s="122" t="str">
        <f t="shared" si="23"/>
        <v/>
      </c>
      <c r="M63" s="120">
        <v>0</v>
      </c>
      <c r="N63" s="120">
        <v>0</v>
      </c>
      <c r="O63" s="120">
        <v>0</v>
      </c>
      <c r="P63" s="121">
        <f t="shared" si="31"/>
        <v>0</v>
      </c>
      <c r="Q63" s="122" t="str">
        <f t="shared" si="39"/>
        <v/>
      </c>
      <c r="R63" s="120">
        <v>0</v>
      </c>
      <c r="S63" s="120">
        <v>0</v>
      </c>
      <c r="T63" s="120">
        <v>0</v>
      </c>
      <c r="U63" s="121">
        <f t="shared" si="33"/>
        <v>0</v>
      </c>
      <c r="V63" s="122" t="str">
        <f t="shared" si="41"/>
        <v/>
      </c>
      <c r="W63" s="15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</row>
    <row r="64" spans="1:229" s="83" customFormat="1" ht="15" x14ac:dyDescent="0.25">
      <c r="A64" s="103">
        <v>53</v>
      </c>
      <c r="B64" s="103" t="s">
        <v>69</v>
      </c>
      <c r="C64" s="120">
        <v>0</v>
      </c>
      <c r="D64" s="120">
        <v>0</v>
      </c>
      <c r="E64" s="120">
        <v>0</v>
      </c>
      <c r="F64" s="121">
        <f t="shared" si="28"/>
        <v>0</v>
      </c>
      <c r="G64" s="122" t="str">
        <f t="shared" si="36"/>
        <v/>
      </c>
      <c r="H64" s="120">
        <v>4</v>
      </c>
      <c r="I64" s="120">
        <v>2</v>
      </c>
      <c r="J64" s="120">
        <v>2</v>
      </c>
      <c r="K64" s="121">
        <f t="shared" si="30"/>
        <v>-2</v>
      </c>
      <c r="L64" s="122">
        <f t="shared" si="23"/>
        <v>-50</v>
      </c>
      <c r="M64" s="120">
        <v>2</v>
      </c>
      <c r="N64" s="120">
        <v>4</v>
      </c>
      <c r="O64" s="120">
        <v>4</v>
      </c>
      <c r="P64" s="121">
        <f t="shared" si="31"/>
        <v>2</v>
      </c>
      <c r="Q64" s="122">
        <f t="shared" si="39"/>
        <v>100</v>
      </c>
      <c r="R64" s="120">
        <v>6</v>
      </c>
      <c r="S64" s="120">
        <v>6</v>
      </c>
      <c r="T64" s="120">
        <v>6</v>
      </c>
      <c r="U64" s="121">
        <f t="shared" si="33"/>
        <v>0</v>
      </c>
      <c r="V64" s="122">
        <f t="shared" si="41"/>
        <v>0</v>
      </c>
      <c r="W64" s="152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</row>
    <row r="65" spans="1:229" s="83" customFormat="1" ht="15" x14ac:dyDescent="0.25">
      <c r="A65" s="103">
        <v>54</v>
      </c>
      <c r="B65" s="103" t="s">
        <v>70</v>
      </c>
      <c r="C65" s="120">
        <v>0</v>
      </c>
      <c r="D65" s="120">
        <v>0</v>
      </c>
      <c r="E65" s="120">
        <v>0</v>
      </c>
      <c r="F65" s="121">
        <f t="shared" si="28"/>
        <v>0</v>
      </c>
      <c r="G65" s="122" t="str">
        <f t="shared" si="36"/>
        <v/>
      </c>
      <c r="H65" s="120">
        <v>0</v>
      </c>
      <c r="I65" s="120">
        <v>0</v>
      </c>
      <c r="J65" s="120">
        <v>0</v>
      </c>
      <c r="K65" s="121">
        <f t="shared" si="30"/>
        <v>0</v>
      </c>
      <c r="L65" s="122" t="str">
        <f t="shared" si="23"/>
        <v/>
      </c>
      <c r="M65" s="120">
        <v>0</v>
      </c>
      <c r="N65" s="120">
        <v>0</v>
      </c>
      <c r="O65" s="120">
        <v>0</v>
      </c>
      <c r="P65" s="121">
        <f t="shared" si="31"/>
        <v>0</v>
      </c>
      <c r="Q65" s="122" t="str">
        <f t="shared" si="39"/>
        <v/>
      </c>
      <c r="R65" s="120">
        <v>0</v>
      </c>
      <c r="S65" s="120">
        <v>0</v>
      </c>
      <c r="T65" s="120">
        <v>0</v>
      </c>
      <c r="U65" s="121">
        <f t="shared" si="33"/>
        <v>0</v>
      </c>
      <c r="V65" s="122" t="str">
        <f t="shared" si="41"/>
        <v/>
      </c>
      <c r="W65" s="152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</row>
    <row r="66" spans="1:229" s="83" customFormat="1" ht="15" x14ac:dyDescent="0.25">
      <c r="A66" s="103">
        <v>55</v>
      </c>
      <c r="B66" s="103" t="s">
        <v>71</v>
      </c>
      <c r="C66" s="120">
        <v>0</v>
      </c>
      <c r="D66" s="120">
        <v>0</v>
      </c>
      <c r="E66" s="120">
        <v>0</v>
      </c>
      <c r="F66" s="121">
        <f t="shared" si="28"/>
        <v>0</v>
      </c>
      <c r="G66" s="122" t="str">
        <f t="shared" si="36"/>
        <v/>
      </c>
      <c r="H66" s="120">
        <v>1</v>
      </c>
      <c r="I66" s="120">
        <v>0</v>
      </c>
      <c r="J66" s="120">
        <v>0</v>
      </c>
      <c r="K66" s="121">
        <f t="shared" si="30"/>
        <v>-1</v>
      </c>
      <c r="L66" s="122">
        <f t="shared" si="23"/>
        <v>-100</v>
      </c>
      <c r="M66" s="120">
        <v>3</v>
      </c>
      <c r="N66" s="120">
        <v>4</v>
      </c>
      <c r="O66" s="120">
        <v>4</v>
      </c>
      <c r="P66" s="121">
        <f t="shared" si="31"/>
        <v>1</v>
      </c>
      <c r="Q66" s="122">
        <f t="shared" si="39"/>
        <v>33.333333333333329</v>
      </c>
      <c r="R66" s="120">
        <v>4</v>
      </c>
      <c r="S66" s="120">
        <v>4</v>
      </c>
      <c r="T66" s="120">
        <v>4</v>
      </c>
      <c r="U66" s="121">
        <f t="shared" si="33"/>
        <v>0</v>
      </c>
      <c r="V66" s="122">
        <f t="shared" si="41"/>
        <v>0</v>
      </c>
      <c r="W66" s="152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</row>
    <row r="67" spans="1:229" s="83" customFormat="1" ht="15" x14ac:dyDescent="0.25">
      <c r="A67" s="103">
        <v>56</v>
      </c>
      <c r="B67" s="103" t="s">
        <v>72</v>
      </c>
      <c r="C67" s="120">
        <v>0</v>
      </c>
      <c r="D67" s="120">
        <v>0</v>
      </c>
      <c r="E67" s="120">
        <v>0</v>
      </c>
      <c r="F67" s="121">
        <f t="shared" si="28"/>
        <v>0</v>
      </c>
      <c r="G67" s="122" t="str">
        <f t="shared" si="36"/>
        <v/>
      </c>
      <c r="H67" s="120">
        <v>0</v>
      </c>
      <c r="I67" s="120">
        <v>0</v>
      </c>
      <c r="J67" s="120">
        <v>0</v>
      </c>
      <c r="K67" s="121">
        <f t="shared" si="30"/>
        <v>0</v>
      </c>
      <c r="L67" s="122" t="str">
        <f t="shared" si="23"/>
        <v/>
      </c>
      <c r="M67" s="120">
        <v>4</v>
      </c>
      <c r="N67" s="120">
        <v>4</v>
      </c>
      <c r="O67" s="120">
        <v>4</v>
      </c>
      <c r="P67" s="121">
        <f t="shared" si="31"/>
        <v>0</v>
      </c>
      <c r="Q67" s="122">
        <f t="shared" si="39"/>
        <v>0</v>
      </c>
      <c r="R67" s="120">
        <v>4</v>
      </c>
      <c r="S67" s="120">
        <v>4</v>
      </c>
      <c r="T67" s="120">
        <v>4</v>
      </c>
      <c r="U67" s="121">
        <f t="shared" si="33"/>
        <v>0</v>
      </c>
      <c r="V67" s="122">
        <f t="shared" si="41"/>
        <v>0</v>
      </c>
      <c r="W67" s="152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</row>
    <row r="68" spans="1:229" s="83" customFormat="1" ht="15" x14ac:dyDescent="0.25">
      <c r="A68" s="137"/>
      <c r="B68" s="137" t="s">
        <v>73</v>
      </c>
      <c r="C68" s="80">
        <f>SUM(C60:C67)</f>
        <v>2</v>
      </c>
      <c r="D68" s="80">
        <f>SUM(D60:D67)</f>
        <v>5</v>
      </c>
      <c r="E68" s="80">
        <f>SUM(E60:E67)</f>
        <v>5</v>
      </c>
      <c r="F68" s="81">
        <f t="shared" ref="F68:F69" si="42">+(E68-C68)</f>
        <v>3</v>
      </c>
      <c r="G68" s="122">
        <f t="shared" si="36"/>
        <v>150</v>
      </c>
      <c r="H68" s="80">
        <f>SUM(H60:H67)</f>
        <v>8</v>
      </c>
      <c r="I68" s="80">
        <f>SUM(I60:I67)</f>
        <v>3</v>
      </c>
      <c r="J68" s="80">
        <f>SUM(J60:J67)</f>
        <v>5</v>
      </c>
      <c r="K68" s="81">
        <f t="shared" ref="K68:K69" si="43">+(J68-H68)</f>
        <v>-3</v>
      </c>
      <c r="L68" s="122">
        <f t="shared" si="23"/>
        <v>-37.5</v>
      </c>
      <c r="M68" s="80">
        <f>SUM(M60:M67)</f>
        <v>26</v>
      </c>
      <c r="N68" s="80">
        <f>SUM(N60:N67)</f>
        <v>31</v>
      </c>
      <c r="O68" s="80">
        <f>SUM(O60:O67)</f>
        <v>29</v>
      </c>
      <c r="P68" s="81">
        <f t="shared" ref="P68:P69" si="44">+(O68-M68)</f>
        <v>3</v>
      </c>
      <c r="Q68" s="122">
        <f t="shared" si="39"/>
        <v>11.538461538461538</v>
      </c>
      <c r="R68" s="80">
        <f>SUM(R60:R67)</f>
        <v>36</v>
      </c>
      <c r="S68" s="80">
        <f>SUM(S60:S67)</f>
        <v>39</v>
      </c>
      <c r="T68" s="80">
        <f>SUM(T60:T67)</f>
        <v>39</v>
      </c>
      <c r="U68" s="81">
        <f t="shared" ref="U68:U69" si="45">+(T68-R68)</f>
        <v>3</v>
      </c>
      <c r="V68" s="122">
        <f t="shared" si="41"/>
        <v>8.3333333333333321</v>
      </c>
      <c r="W68" s="152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</row>
    <row r="69" spans="1:229" s="83" customFormat="1" ht="15" x14ac:dyDescent="0.25">
      <c r="A69" s="79"/>
      <c r="B69" s="79" t="s">
        <v>74</v>
      </c>
      <c r="C69" s="81">
        <f>SUM(C59,C57,C49,C29,C68)</f>
        <v>677</v>
      </c>
      <c r="D69" s="81">
        <f>SUM(D59,D57,D49,D29,D68)</f>
        <v>532</v>
      </c>
      <c r="E69" s="81">
        <f>SUM(E59,E57,E49,E29,E68)</f>
        <v>533</v>
      </c>
      <c r="F69" s="81">
        <f t="shared" si="42"/>
        <v>-144</v>
      </c>
      <c r="G69" s="122">
        <f t="shared" si="36"/>
        <v>-21.270310192023633</v>
      </c>
      <c r="H69" s="81">
        <f>SUM(H59,H57,H49,H29,H68)</f>
        <v>1032</v>
      </c>
      <c r="I69" s="81">
        <f>SUM(I59,I57,I49,I29,I68)</f>
        <v>1026</v>
      </c>
      <c r="J69" s="81">
        <f>SUM(J59,J57,J49,J29,J68)</f>
        <v>1045</v>
      </c>
      <c r="K69" s="81">
        <f t="shared" si="43"/>
        <v>13</v>
      </c>
      <c r="L69" s="122">
        <f t="shared" si="23"/>
        <v>1.2596899224806202</v>
      </c>
      <c r="M69" s="81">
        <f>SUM(M59,M57,M49,M29,M68)</f>
        <v>1601</v>
      </c>
      <c r="N69" s="81">
        <f>SUM(N59,N57,N49,N29,N68)</f>
        <v>1756</v>
      </c>
      <c r="O69" s="81">
        <f>SUM(O59,O57,O49,O29,O68)</f>
        <v>1749</v>
      </c>
      <c r="P69" s="81">
        <f t="shared" si="44"/>
        <v>148</v>
      </c>
      <c r="Q69" s="122">
        <f t="shared" si="39"/>
        <v>9.2442223610243595</v>
      </c>
      <c r="R69" s="81">
        <f>SUM(R59,R57,R49,R29,R68)</f>
        <v>3310</v>
      </c>
      <c r="S69" s="81">
        <f>SUM(S59,S57,S49,S29,S68)</f>
        <v>3314</v>
      </c>
      <c r="T69" s="81">
        <f>SUM(T59,T57,T49,T29,T68)</f>
        <v>3327</v>
      </c>
      <c r="U69" s="81">
        <f t="shared" si="45"/>
        <v>17</v>
      </c>
      <c r="V69" s="122">
        <f t="shared" si="41"/>
        <v>0.51359516616314205</v>
      </c>
      <c r="W69" s="152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</row>
    <row r="70" spans="1:229" ht="9.4" customHeight="1" x14ac:dyDescent="0.2">
      <c r="A70" s="5"/>
      <c r="B70" s="24"/>
      <c r="C70" s="5"/>
      <c r="D70" s="5"/>
      <c r="E70" s="9"/>
      <c r="F70" s="124"/>
      <c r="G70" s="26"/>
      <c r="H70" s="9"/>
      <c r="I70" s="9"/>
      <c r="J70" s="9"/>
      <c r="K70" s="26"/>
      <c r="L70" s="108"/>
      <c r="M70" s="9"/>
      <c r="N70" s="9"/>
      <c r="O70" s="9"/>
      <c r="P70" s="9"/>
    </row>
    <row r="71" spans="1:229" x14ac:dyDescent="0.2">
      <c r="A71" s="5"/>
      <c r="B71" s="5"/>
      <c r="C71" s="5"/>
      <c r="D71" s="5"/>
      <c r="E71" s="9"/>
      <c r="F71" s="124"/>
      <c r="G71" s="26"/>
      <c r="H71" s="9"/>
      <c r="I71" s="9"/>
      <c r="J71" s="9"/>
      <c r="K71" s="26"/>
      <c r="L71" s="108"/>
      <c r="M71" s="9"/>
      <c r="N71" s="9"/>
      <c r="O71" s="9"/>
      <c r="P71" s="9"/>
    </row>
    <row r="72" spans="1:229" x14ac:dyDescent="0.2">
      <c r="A72" s="5"/>
      <c r="B72" s="5"/>
      <c r="C72" s="5"/>
      <c r="D72" s="5"/>
      <c r="E72" s="9"/>
      <c r="F72" s="124"/>
      <c r="G72" s="26"/>
      <c r="H72" s="9"/>
      <c r="I72" s="9"/>
      <c r="J72" s="9"/>
      <c r="K72" s="26"/>
      <c r="L72" s="108"/>
      <c r="M72" s="9"/>
      <c r="N72" s="9"/>
      <c r="O72" s="9"/>
      <c r="P72" s="9"/>
    </row>
    <row r="73" spans="1:229" x14ac:dyDescent="0.2">
      <c r="A73" s="5"/>
      <c r="B73" s="5"/>
      <c r="C73" s="5"/>
      <c r="D73" s="5"/>
      <c r="E73" s="9"/>
      <c r="F73" s="124"/>
      <c r="G73" s="26"/>
      <c r="H73" s="9"/>
      <c r="I73" s="9"/>
      <c r="J73" s="9"/>
      <c r="K73" s="26"/>
      <c r="L73" s="108"/>
      <c r="M73" s="9"/>
      <c r="N73" s="9"/>
      <c r="O73" s="9"/>
      <c r="P73" s="9"/>
    </row>
    <row r="74" spans="1:229" x14ac:dyDescent="0.2">
      <c r="A74" s="5"/>
      <c r="B74" s="5"/>
      <c r="C74" s="5"/>
      <c r="D74" s="5"/>
      <c r="E74" s="9"/>
      <c r="F74" s="124"/>
      <c r="G74" s="26"/>
      <c r="H74" s="9"/>
      <c r="I74" s="9"/>
      <c r="J74" s="9"/>
      <c r="K74" s="26"/>
      <c r="L74" s="108"/>
      <c r="M74" s="9"/>
      <c r="N74" s="9"/>
      <c r="O74" s="9"/>
      <c r="P74" s="9"/>
    </row>
    <row r="75" spans="1:229" x14ac:dyDescent="0.2">
      <c r="A75" s="5"/>
      <c r="B75" s="5"/>
      <c r="C75" s="5"/>
      <c r="D75" s="5"/>
      <c r="E75" s="9"/>
      <c r="F75" s="124"/>
      <c r="G75" s="26"/>
      <c r="H75" s="9"/>
      <c r="I75" s="9"/>
      <c r="J75" s="9"/>
      <c r="K75" s="26"/>
      <c r="L75" s="108"/>
      <c r="M75" s="9"/>
      <c r="N75" s="9"/>
      <c r="O75" s="9"/>
      <c r="P75" s="9"/>
    </row>
    <row r="76" spans="1:229" x14ac:dyDescent="0.2">
      <c r="A76" s="5"/>
      <c r="B76" s="5"/>
      <c r="C76" s="5"/>
      <c r="D76" s="5"/>
      <c r="E76" s="9"/>
      <c r="F76" s="124"/>
      <c r="G76" s="26"/>
      <c r="H76" s="9"/>
      <c r="I76" s="9"/>
      <c r="J76" s="9"/>
      <c r="K76" s="26"/>
      <c r="L76" s="108"/>
      <c r="M76" s="9"/>
      <c r="N76" s="9"/>
      <c r="O76" s="9"/>
      <c r="P76" s="9"/>
    </row>
    <row r="77" spans="1:229" x14ac:dyDescent="0.2">
      <c r="A77" s="5"/>
      <c r="B77" s="5"/>
      <c r="C77" s="5"/>
      <c r="D77" s="5"/>
      <c r="E77" s="9"/>
      <c r="F77" s="124"/>
      <c r="G77" s="26"/>
      <c r="H77" s="9"/>
      <c r="I77" s="9"/>
      <c r="J77" s="9"/>
      <c r="K77" s="26"/>
      <c r="L77" s="108"/>
      <c r="M77" s="9"/>
      <c r="N77" s="9"/>
      <c r="O77" s="9"/>
      <c r="P77" s="9"/>
    </row>
    <row r="78" spans="1:229" x14ac:dyDescent="0.2">
      <c r="A78" s="5"/>
      <c r="B78" s="5"/>
      <c r="C78" s="5"/>
      <c r="D78" s="5"/>
      <c r="E78" s="9"/>
      <c r="F78" s="124"/>
      <c r="G78" s="26"/>
      <c r="H78" s="9"/>
      <c r="I78" s="9"/>
      <c r="J78" s="9"/>
      <c r="K78" s="26"/>
      <c r="L78" s="108"/>
      <c r="M78" s="9"/>
      <c r="N78" s="9"/>
      <c r="O78" s="9"/>
      <c r="P78" s="9"/>
    </row>
    <row r="79" spans="1:229" x14ac:dyDescent="0.2">
      <c r="A79" s="5"/>
      <c r="B79" s="5"/>
      <c r="C79" s="5"/>
      <c r="D79" s="5"/>
      <c r="E79" s="9"/>
      <c r="F79" s="124"/>
      <c r="G79" s="26"/>
      <c r="H79" s="9"/>
      <c r="I79" s="9"/>
      <c r="J79" s="9"/>
      <c r="K79" s="26"/>
      <c r="L79" s="108"/>
      <c r="M79" s="9"/>
      <c r="N79" s="9"/>
      <c r="O79" s="9"/>
      <c r="P79" s="9"/>
    </row>
    <row r="80" spans="1:229" x14ac:dyDescent="0.2">
      <c r="A80" s="5"/>
      <c r="B80" s="5"/>
      <c r="C80" s="5"/>
      <c r="D80" s="5"/>
      <c r="E80" s="9"/>
      <c r="F80" s="124"/>
      <c r="G80" s="26"/>
      <c r="H80" s="9"/>
      <c r="I80" s="9"/>
      <c r="J80" s="9"/>
      <c r="K80" s="26"/>
      <c r="L80" s="108"/>
      <c r="M80" s="9"/>
      <c r="N80" s="9"/>
      <c r="O80" s="9"/>
      <c r="P80" s="9"/>
    </row>
    <row r="81" spans="1:16" x14ac:dyDescent="0.2">
      <c r="A81" s="5"/>
      <c r="B81" s="5"/>
      <c r="C81" s="5"/>
      <c r="D81" s="5"/>
      <c r="E81" s="9"/>
      <c r="F81" s="124"/>
      <c r="G81" s="26"/>
      <c r="H81" s="9"/>
      <c r="I81" s="9"/>
      <c r="J81" s="9"/>
      <c r="K81" s="26"/>
      <c r="L81" s="108"/>
      <c r="M81" s="9"/>
      <c r="N81" s="9"/>
      <c r="O81" s="9"/>
      <c r="P81" s="9"/>
    </row>
    <row r="82" spans="1:16" x14ac:dyDescent="0.2">
      <c r="A82" s="5"/>
      <c r="B82" s="5"/>
      <c r="C82" s="5"/>
      <c r="D82" s="5"/>
      <c r="E82" s="9"/>
      <c r="F82" s="124"/>
      <c r="G82" s="26"/>
      <c r="H82" s="9"/>
      <c r="I82" s="9"/>
      <c r="J82" s="9"/>
      <c r="K82" s="26"/>
      <c r="L82" s="108"/>
      <c r="M82" s="9"/>
      <c r="N82" s="9"/>
      <c r="O82" s="9"/>
      <c r="P82" s="9"/>
    </row>
    <row r="83" spans="1:16" x14ac:dyDescent="0.2">
      <c r="A83" s="5"/>
      <c r="B83" s="5"/>
      <c r="C83" s="5"/>
      <c r="D83" s="5"/>
      <c r="E83" s="9"/>
      <c r="F83" s="124"/>
      <c r="G83" s="26"/>
      <c r="H83" s="9"/>
      <c r="I83" s="9"/>
      <c r="J83" s="9"/>
      <c r="K83" s="26"/>
      <c r="L83" s="108"/>
      <c r="M83" s="9"/>
      <c r="N83" s="9"/>
      <c r="O83" s="9"/>
      <c r="P83" s="9"/>
    </row>
    <row r="84" spans="1:16" x14ac:dyDescent="0.2">
      <c r="A84" s="5"/>
      <c r="B84" s="5"/>
      <c r="C84" s="5"/>
      <c r="D84" s="5"/>
      <c r="E84" s="9"/>
      <c r="F84" s="124"/>
      <c r="G84" s="26"/>
      <c r="H84" s="9"/>
      <c r="I84" s="9"/>
      <c r="J84" s="9"/>
      <c r="K84" s="26"/>
      <c r="L84" s="108"/>
      <c r="M84" s="9"/>
      <c r="N84" s="9"/>
      <c r="O84" s="9"/>
      <c r="P84" s="9"/>
    </row>
    <row r="85" spans="1:16" x14ac:dyDescent="0.2">
      <c r="A85" s="5"/>
      <c r="B85" s="5"/>
      <c r="C85" s="5"/>
      <c r="D85" s="5"/>
      <c r="E85" s="9"/>
      <c r="F85" s="124"/>
      <c r="G85" s="26"/>
      <c r="H85" s="9"/>
      <c r="I85" s="9"/>
      <c r="J85" s="9"/>
      <c r="K85" s="26"/>
      <c r="L85" s="108"/>
      <c r="M85" s="9"/>
      <c r="N85" s="9"/>
      <c r="O85" s="9"/>
      <c r="P85" s="9"/>
    </row>
    <row r="86" spans="1:16" x14ac:dyDescent="0.2">
      <c r="A86" s="5"/>
      <c r="B86" s="5"/>
      <c r="C86" s="5"/>
      <c r="D86" s="5"/>
      <c r="E86" s="9"/>
      <c r="F86" s="124"/>
      <c r="G86" s="26"/>
      <c r="H86" s="9"/>
      <c r="I86" s="9"/>
      <c r="J86" s="9"/>
      <c r="K86" s="26"/>
      <c r="L86" s="108"/>
      <c r="M86" s="9"/>
      <c r="N86" s="9"/>
      <c r="O86" s="9"/>
      <c r="P86" s="9"/>
    </row>
    <row r="87" spans="1:16" x14ac:dyDescent="0.2">
      <c r="A87" s="5"/>
      <c r="B87" s="5"/>
      <c r="C87" s="5"/>
      <c r="D87" s="5"/>
      <c r="E87" s="9"/>
      <c r="F87" s="124"/>
      <c r="G87" s="26"/>
      <c r="H87" s="9"/>
      <c r="I87" s="9"/>
      <c r="J87" s="9"/>
      <c r="K87" s="26"/>
      <c r="L87" s="108"/>
      <c r="M87" s="9"/>
      <c r="N87" s="9"/>
      <c r="O87" s="9"/>
      <c r="P87" s="9"/>
    </row>
    <row r="88" spans="1:16" x14ac:dyDescent="0.2">
      <c r="A88" s="5"/>
      <c r="B88" s="5"/>
      <c r="C88" s="5"/>
      <c r="D88" s="5"/>
      <c r="E88" s="9"/>
      <c r="F88" s="124"/>
      <c r="G88" s="26"/>
      <c r="H88" s="9"/>
      <c r="I88" s="9"/>
      <c r="J88" s="9"/>
      <c r="K88" s="26"/>
      <c r="L88" s="108"/>
      <c r="M88" s="9"/>
      <c r="N88" s="9"/>
      <c r="O88" s="9"/>
      <c r="P88" s="9"/>
    </row>
    <row r="89" spans="1:16" x14ac:dyDescent="0.2">
      <c r="A89" s="5"/>
      <c r="B89" s="5"/>
      <c r="C89" s="5"/>
      <c r="D89" s="5"/>
      <c r="E89" s="9"/>
      <c r="F89" s="124"/>
      <c r="G89" s="26"/>
      <c r="H89" s="9"/>
      <c r="I89" s="9"/>
      <c r="J89" s="9"/>
      <c r="K89" s="26"/>
      <c r="L89" s="108"/>
      <c r="M89" s="9"/>
      <c r="N89" s="9"/>
      <c r="O89" s="9"/>
      <c r="P89" s="9"/>
    </row>
    <row r="90" spans="1:16" x14ac:dyDescent="0.2">
      <c r="A90" s="5"/>
      <c r="B90" s="5"/>
      <c r="C90" s="5"/>
      <c r="D90" s="5"/>
      <c r="E90" s="9"/>
      <c r="F90" s="124"/>
      <c r="G90" s="26"/>
      <c r="H90" s="9"/>
      <c r="I90" s="9"/>
      <c r="J90" s="9"/>
      <c r="K90" s="26"/>
      <c r="L90" s="108"/>
      <c r="M90" s="9"/>
      <c r="N90" s="9"/>
      <c r="O90" s="9"/>
      <c r="P90" s="9"/>
    </row>
    <row r="91" spans="1:16" x14ac:dyDescent="0.2">
      <c r="A91" s="5"/>
      <c r="B91" s="5"/>
      <c r="C91" s="5"/>
      <c r="D91" s="5"/>
      <c r="E91" s="9"/>
      <c r="F91" s="124"/>
      <c r="G91" s="26"/>
      <c r="H91" s="9"/>
      <c r="I91" s="9"/>
      <c r="J91" s="9"/>
      <c r="K91" s="26"/>
      <c r="L91" s="108"/>
      <c r="M91" s="9"/>
      <c r="N91" s="9"/>
      <c r="O91" s="9"/>
      <c r="P91" s="9"/>
    </row>
    <row r="92" spans="1:16" x14ac:dyDescent="0.2">
      <c r="A92" s="5"/>
      <c r="B92" s="5"/>
      <c r="C92" s="5"/>
      <c r="D92" s="5"/>
      <c r="E92" s="9"/>
      <c r="F92" s="124"/>
      <c r="G92" s="26"/>
      <c r="H92" s="9"/>
      <c r="I92" s="9"/>
      <c r="J92" s="9"/>
      <c r="K92" s="26"/>
      <c r="L92" s="108"/>
      <c r="M92" s="9"/>
      <c r="N92" s="9"/>
      <c r="O92" s="9"/>
      <c r="P92" s="9"/>
    </row>
    <row r="93" spans="1:16" x14ac:dyDescent="0.2">
      <c r="A93" s="5"/>
      <c r="B93" s="5"/>
      <c r="C93" s="5"/>
      <c r="D93" s="5"/>
      <c r="E93" s="9"/>
      <c r="F93" s="124"/>
      <c r="G93" s="26"/>
      <c r="H93" s="9"/>
      <c r="I93" s="9"/>
      <c r="J93" s="9"/>
      <c r="K93" s="26"/>
      <c r="L93" s="108"/>
      <c r="M93" s="9"/>
      <c r="N93" s="9"/>
      <c r="O93" s="9"/>
      <c r="P93" s="9"/>
    </row>
    <row r="94" spans="1:16" x14ac:dyDescent="0.2">
      <c r="A94" s="5"/>
      <c r="B94" s="5"/>
      <c r="C94" s="5"/>
      <c r="D94" s="5"/>
      <c r="E94" s="9"/>
      <c r="F94" s="124"/>
      <c r="G94" s="26"/>
      <c r="H94" s="9"/>
      <c r="I94" s="9"/>
      <c r="J94" s="9"/>
      <c r="K94" s="26"/>
      <c r="L94" s="108"/>
      <c r="M94" s="9"/>
      <c r="N94" s="9"/>
      <c r="O94" s="9"/>
      <c r="P94" s="9"/>
    </row>
    <row r="95" spans="1:16" x14ac:dyDescent="0.2">
      <c r="A95" s="5"/>
      <c r="B95" s="5"/>
      <c r="C95" s="5"/>
      <c r="D95" s="5"/>
      <c r="E95" s="9"/>
      <c r="F95" s="124"/>
      <c r="G95" s="26"/>
      <c r="H95" s="9"/>
      <c r="I95" s="9"/>
      <c r="J95" s="9"/>
      <c r="K95" s="26"/>
      <c r="L95" s="108"/>
      <c r="M95" s="9"/>
      <c r="N95" s="9"/>
      <c r="O95" s="9"/>
      <c r="P95" s="9"/>
    </row>
    <row r="96" spans="1:16" x14ac:dyDescent="0.2">
      <c r="A96" s="5"/>
      <c r="B96" s="5"/>
      <c r="C96" s="5"/>
      <c r="D96" s="5"/>
      <c r="E96" s="9"/>
      <c r="F96" s="124"/>
      <c r="G96" s="26"/>
      <c r="H96" s="9"/>
      <c r="I96" s="9"/>
      <c r="J96" s="9"/>
      <c r="K96" s="26"/>
      <c r="L96" s="108"/>
      <c r="M96" s="9"/>
      <c r="N96" s="9"/>
      <c r="O96" s="9"/>
      <c r="P96" s="9"/>
    </row>
    <row r="97" spans="1:16" x14ac:dyDescent="0.2">
      <c r="A97" s="5"/>
      <c r="B97" s="5"/>
      <c r="C97" s="5"/>
      <c r="D97" s="5"/>
      <c r="E97" s="9"/>
      <c r="F97" s="124"/>
      <c r="G97" s="26"/>
      <c r="H97" s="9"/>
      <c r="I97" s="9"/>
      <c r="J97" s="9"/>
      <c r="K97" s="26"/>
      <c r="L97" s="108"/>
      <c r="M97" s="9"/>
      <c r="N97" s="9"/>
      <c r="O97" s="9"/>
      <c r="P97" s="9"/>
    </row>
    <row r="98" spans="1:16" x14ac:dyDescent="0.2">
      <c r="A98" s="5"/>
      <c r="B98" s="5"/>
      <c r="C98" s="5"/>
      <c r="D98" s="5"/>
      <c r="E98" s="9"/>
      <c r="F98" s="124"/>
      <c r="G98" s="26"/>
      <c r="H98" s="9"/>
      <c r="I98" s="9"/>
      <c r="J98" s="9"/>
      <c r="K98" s="26"/>
      <c r="L98" s="108"/>
      <c r="M98" s="9"/>
      <c r="N98" s="9"/>
      <c r="O98" s="9"/>
      <c r="P98" s="9"/>
    </row>
    <row r="99" spans="1:16" x14ac:dyDescent="0.2">
      <c r="A99" s="5"/>
      <c r="B99" s="5"/>
      <c r="C99" s="5"/>
      <c r="D99" s="5"/>
      <c r="E99" s="9"/>
      <c r="F99" s="124"/>
      <c r="G99" s="26"/>
      <c r="H99" s="9"/>
      <c r="I99" s="9"/>
      <c r="J99" s="9"/>
      <c r="K99" s="26"/>
      <c r="L99" s="108"/>
      <c r="M99" s="9"/>
      <c r="N99" s="9"/>
      <c r="O99" s="9"/>
      <c r="P99" s="9"/>
    </row>
    <row r="100" spans="1:16" x14ac:dyDescent="0.2">
      <c r="A100" s="5"/>
      <c r="B100" s="5"/>
      <c r="C100" s="5"/>
      <c r="D100" s="5"/>
      <c r="E100" s="9"/>
      <c r="F100" s="124"/>
      <c r="G100" s="26"/>
      <c r="H100" s="9"/>
      <c r="I100" s="9"/>
      <c r="J100" s="9"/>
      <c r="K100" s="26"/>
      <c r="L100" s="108"/>
      <c r="M100" s="9"/>
      <c r="N100" s="9"/>
      <c r="O100" s="9"/>
      <c r="P100" s="9"/>
    </row>
    <row r="101" spans="1:16" x14ac:dyDescent="0.2">
      <c r="A101" s="5"/>
      <c r="B101" s="5"/>
      <c r="C101" s="5"/>
      <c r="D101" s="5"/>
      <c r="E101" s="9"/>
      <c r="F101" s="124"/>
      <c r="G101" s="26"/>
      <c r="H101" s="9"/>
      <c r="I101" s="9"/>
      <c r="J101" s="9"/>
      <c r="K101" s="26"/>
      <c r="L101" s="108"/>
      <c r="M101" s="9"/>
      <c r="N101" s="9"/>
      <c r="O101" s="9"/>
      <c r="P101" s="9"/>
    </row>
    <row r="102" spans="1:16" x14ac:dyDescent="0.2">
      <c r="A102" s="5"/>
      <c r="B102" s="5"/>
      <c r="C102" s="5"/>
      <c r="D102" s="5"/>
      <c r="E102" s="9"/>
      <c r="F102" s="124"/>
      <c r="G102" s="26"/>
      <c r="H102" s="9"/>
      <c r="I102" s="9"/>
      <c r="J102" s="9"/>
      <c r="K102" s="26"/>
      <c r="L102" s="108"/>
      <c r="M102" s="9"/>
      <c r="N102" s="9"/>
      <c r="O102" s="9"/>
      <c r="P102" s="9"/>
    </row>
    <row r="103" spans="1:16" x14ac:dyDescent="0.2">
      <c r="A103" s="5"/>
      <c r="B103" s="5"/>
      <c r="C103" s="5"/>
      <c r="D103" s="5"/>
      <c r="E103" s="9"/>
      <c r="F103" s="124"/>
      <c r="G103" s="26"/>
      <c r="H103" s="9"/>
      <c r="I103" s="9"/>
      <c r="J103" s="9"/>
      <c r="K103" s="26"/>
      <c r="L103" s="108"/>
      <c r="M103" s="9"/>
      <c r="N103" s="9"/>
      <c r="O103" s="9"/>
      <c r="P103" s="9"/>
    </row>
    <row r="104" spans="1:16" x14ac:dyDescent="0.2">
      <c r="A104" s="5"/>
      <c r="B104" s="5"/>
      <c r="C104" s="5"/>
      <c r="D104" s="5"/>
      <c r="E104" s="9"/>
      <c r="F104" s="124"/>
      <c r="G104" s="26"/>
      <c r="H104" s="9"/>
      <c r="I104" s="9"/>
      <c r="J104" s="9"/>
      <c r="K104" s="26"/>
      <c r="L104" s="108"/>
      <c r="M104" s="9"/>
      <c r="N104" s="9"/>
      <c r="O104" s="9"/>
      <c r="P104" s="9"/>
    </row>
    <row r="105" spans="1:16" x14ac:dyDescent="0.2">
      <c r="A105" s="5"/>
      <c r="B105" s="5"/>
      <c r="C105" s="5"/>
      <c r="D105" s="5"/>
      <c r="E105" s="9"/>
      <c r="F105" s="124"/>
      <c r="G105" s="26"/>
      <c r="H105" s="9"/>
      <c r="I105" s="9"/>
      <c r="J105" s="9"/>
      <c r="K105" s="26"/>
      <c r="L105" s="108"/>
      <c r="M105" s="9"/>
      <c r="N105" s="9"/>
      <c r="O105" s="9"/>
      <c r="P105" s="9"/>
    </row>
    <row r="106" spans="1:16" x14ac:dyDescent="0.2">
      <c r="A106" s="5"/>
      <c r="B106" s="5"/>
      <c r="C106" s="5"/>
      <c r="D106" s="5"/>
      <c r="E106" s="9"/>
      <c r="F106" s="124"/>
      <c r="G106" s="26"/>
      <c r="H106" s="9"/>
      <c r="I106" s="9"/>
      <c r="J106" s="9"/>
      <c r="K106" s="26"/>
      <c r="L106" s="108"/>
      <c r="M106" s="9"/>
      <c r="N106" s="9"/>
      <c r="O106" s="9"/>
      <c r="P106" s="9"/>
    </row>
    <row r="107" spans="1:16" x14ac:dyDescent="0.2">
      <c r="A107" s="5"/>
      <c r="B107" s="5"/>
      <c r="C107" s="5"/>
      <c r="D107" s="5"/>
      <c r="E107" s="9"/>
      <c r="F107" s="124"/>
      <c r="G107" s="26"/>
      <c r="H107" s="9"/>
      <c r="I107" s="9"/>
      <c r="J107" s="9"/>
      <c r="K107" s="26"/>
      <c r="L107" s="108"/>
      <c r="M107" s="9"/>
      <c r="N107" s="9"/>
      <c r="O107" s="9"/>
      <c r="P107" s="9"/>
    </row>
    <row r="108" spans="1:16" x14ac:dyDescent="0.2">
      <c r="A108" s="5"/>
      <c r="B108" s="5"/>
      <c r="C108" s="5"/>
      <c r="D108" s="5"/>
      <c r="E108" s="9"/>
      <c r="F108" s="124"/>
      <c r="G108" s="26"/>
      <c r="H108" s="9"/>
      <c r="I108" s="9"/>
      <c r="J108" s="9"/>
      <c r="K108" s="26"/>
      <c r="L108" s="108"/>
      <c r="M108" s="9"/>
      <c r="N108" s="9"/>
      <c r="O108" s="9"/>
      <c r="P108" s="9"/>
    </row>
    <row r="109" spans="1:16" x14ac:dyDescent="0.2">
      <c r="A109" s="5"/>
      <c r="B109" s="5"/>
      <c r="C109" s="5"/>
      <c r="D109" s="5"/>
      <c r="E109" s="9"/>
      <c r="F109" s="124"/>
      <c r="G109" s="26"/>
      <c r="H109" s="9"/>
      <c r="I109" s="9"/>
      <c r="J109" s="9"/>
      <c r="K109" s="26"/>
      <c r="L109" s="108"/>
      <c r="M109" s="9"/>
      <c r="N109" s="9"/>
      <c r="O109" s="9"/>
      <c r="P109" s="9"/>
    </row>
    <row r="110" spans="1:16" x14ac:dyDescent="0.2">
      <c r="A110" s="5"/>
      <c r="B110" s="5"/>
      <c r="C110" s="5"/>
      <c r="D110" s="5"/>
      <c r="E110" s="9"/>
      <c r="F110" s="124"/>
      <c r="G110" s="26"/>
      <c r="H110" s="9"/>
      <c r="I110" s="9"/>
      <c r="J110" s="9"/>
      <c r="K110" s="26"/>
      <c r="L110" s="108"/>
      <c r="M110" s="9"/>
      <c r="N110" s="9"/>
      <c r="O110" s="9"/>
      <c r="P110" s="9"/>
    </row>
    <row r="111" spans="1:16" x14ac:dyDescent="0.2">
      <c r="A111" s="5"/>
      <c r="B111" s="5"/>
      <c r="C111" s="5"/>
      <c r="D111" s="5"/>
      <c r="E111" s="9"/>
      <c r="F111" s="124"/>
      <c r="G111" s="26"/>
      <c r="H111" s="9"/>
      <c r="I111" s="9"/>
      <c r="J111" s="9"/>
      <c r="K111" s="26"/>
      <c r="L111" s="108"/>
      <c r="M111" s="9"/>
      <c r="N111" s="9"/>
      <c r="O111" s="9"/>
      <c r="P111" s="9"/>
    </row>
    <row r="112" spans="1:16" x14ac:dyDescent="0.2">
      <c r="A112" s="5"/>
      <c r="B112" s="5"/>
      <c r="C112" s="5"/>
      <c r="D112" s="5"/>
      <c r="E112" s="9"/>
      <c r="F112" s="124"/>
      <c r="G112" s="26"/>
      <c r="H112" s="9"/>
      <c r="I112" s="9"/>
      <c r="J112" s="9"/>
      <c r="K112" s="26"/>
      <c r="L112" s="108"/>
      <c r="M112" s="9"/>
      <c r="N112" s="9"/>
      <c r="O112" s="9"/>
      <c r="P112" s="9"/>
    </row>
    <row r="113" spans="1:21" x14ac:dyDescent="0.2">
      <c r="A113" s="5"/>
      <c r="B113" s="5"/>
      <c r="C113" s="5"/>
      <c r="D113" s="5"/>
      <c r="E113" s="9"/>
      <c r="F113" s="124"/>
      <c r="G113" s="26"/>
      <c r="H113" s="9"/>
      <c r="I113" s="9"/>
      <c r="J113" s="9"/>
      <c r="K113" s="26"/>
      <c r="L113" s="108"/>
      <c r="M113" s="9"/>
      <c r="N113" s="9"/>
      <c r="O113" s="9"/>
      <c r="P113" s="9"/>
    </row>
    <row r="114" spans="1:21" x14ac:dyDescent="0.2">
      <c r="A114" s="5"/>
      <c r="B114" s="5"/>
      <c r="C114" s="5"/>
      <c r="D114" s="5"/>
      <c r="E114" s="9"/>
      <c r="F114" s="124"/>
      <c r="G114" s="26"/>
      <c r="H114" s="9"/>
      <c r="I114" s="9"/>
      <c r="J114" s="9"/>
      <c r="K114" s="26"/>
      <c r="L114" s="108"/>
      <c r="M114" s="9"/>
      <c r="N114" s="9"/>
      <c r="O114" s="9"/>
      <c r="P114" s="9"/>
    </row>
    <row r="115" spans="1:21" x14ac:dyDescent="0.2">
      <c r="A115" s="5"/>
      <c r="B115" s="5"/>
      <c r="C115" s="5"/>
      <c r="D115" s="5"/>
      <c r="E115" s="9"/>
      <c r="F115" s="124"/>
      <c r="G115" s="26"/>
      <c r="H115" s="9"/>
      <c r="I115" s="9"/>
      <c r="J115" s="9"/>
      <c r="K115" s="26"/>
      <c r="L115" s="108"/>
      <c r="M115" s="9"/>
      <c r="N115" s="9"/>
      <c r="O115" s="9"/>
      <c r="P115" s="9"/>
    </row>
    <row r="116" spans="1:21" x14ac:dyDescent="0.2">
      <c r="A116" s="5"/>
      <c r="B116" s="5"/>
      <c r="C116" s="5"/>
      <c r="D116" s="5"/>
      <c r="E116" s="9"/>
      <c r="F116" s="124"/>
      <c r="G116" s="26"/>
      <c r="H116" s="9"/>
      <c r="I116" s="9"/>
      <c r="J116" s="9"/>
      <c r="K116" s="26"/>
      <c r="L116" s="108"/>
      <c r="M116" s="9"/>
      <c r="N116" s="9"/>
      <c r="O116" s="9"/>
      <c r="P116" s="9"/>
    </row>
    <row r="117" spans="1:21" x14ac:dyDescent="0.2">
      <c r="A117" s="5"/>
      <c r="B117" s="5"/>
      <c r="C117" s="5"/>
      <c r="D117" s="5"/>
      <c r="E117" s="9"/>
      <c r="F117" s="124"/>
      <c r="G117" s="26"/>
      <c r="H117" s="9"/>
      <c r="I117" s="9"/>
      <c r="J117" s="9"/>
      <c r="K117" s="26"/>
      <c r="L117" s="108"/>
      <c r="M117" s="9"/>
      <c r="N117" s="9"/>
      <c r="O117" s="9"/>
      <c r="P117" s="9"/>
    </row>
    <row r="118" spans="1:21" x14ac:dyDescent="0.2">
      <c r="A118" s="5"/>
      <c r="B118" s="5"/>
      <c r="C118" s="5"/>
      <c r="D118" s="5"/>
      <c r="E118" s="9"/>
      <c r="F118" s="124"/>
      <c r="G118" s="26"/>
      <c r="H118" s="9"/>
      <c r="I118" s="9"/>
      <c r="J118" s="9"/>
      <c r="K118" s="26"/>
      <c r="L118" s="108"/>
      <c r="M118" s="9"/>
      <c r="N118" s="9"/>
      <c r="O118" s="9"/>
      <c r="P118" s="9"/>
    </row>
    <row r="119" spans="1:21" x14ac:dyDescent="0.2">
      <c r="A119" s="5"/>
      <c r="B119" s="5"/>
      <c r="C119" s="5"/>
      <c r="D119" s="5"/>
      <c r="E119" s="9"/>
      <c r="F119" s="124"/>
      <c r="G119" s="26"/>
      <c r="H119" s="9"/>
      <c r="I119" s="9"/>
      <c r="J119" s="9"/>
      <c r="K119" s="26"/>
      <c r="L119" s="108"/>
      <c r="M119" s="9"/>
      <c r="N119" s="9"/>
      <c r="O119" s="9"/>
      <c r="P119" s="9"/>
    </row>
    <row r="120" spans="1:21" x14ac:dyDescent="0.2">
      <c r="A120" s="5"/>
      <c r="B120" s="5"/>
      <c r="C120" s="5"/>
      <c r="D120" s="5"/>
      <c r="E120" s="9"/>
      <c r="F120" s="124"/>
      <c r="G120" s="26"/>
      <c r="H120" s="9"/>
      <c r="I120" s="9"/>
      <c r="J120" s="9"/>
      <c r="K120" s="26"/>
      <c r="L120" s="108"/>
      <c r="M120" s="9"/>
      <c r="N120" s="9"/>
      <c r="O120" s="9"/>
      <c r="P120" s="9"/>
    </row>
    <row r="121" spans="1:21" x14ac:dyDescent="0.2">
      <c r="A121" s="5"/>
      <c r="B121" s="5"/>
      <c r="C121" s="5"/>
      <c r="D121" s="5"/>
      <c r="E121" s="9"/>
      <c r="F121" s="124"/>
      <c r="G121" s="26"/>
      <c r="H121" s="9"/>
      <c r="I121" s="9"/>
      <c r="J121" s="9"/>
      <c r="K121" s="26"/>
      <c r="L121" s="108"/>
      <c r="M121" s="9"/>
      <c r="N121" s="9"/>
      <c r="O121" s="9"/>
      <c r="P121" s="9"/>
    </row>
    <row r="122" spans="1:21" s="5" customFormat="1" x14ac:dyDescent="0.2">
      <c r="E122" s="9"/>
      <c r="F122" s="124"/>
      <c r="G122" s="26"/>
      <c r="H122" s="9"/>
      <c r="I122" s="9"/>
      <c r="J122" s="9"/>
      <c r="K122" s="26"/>
      <c r="L122" s="108"/>
      <c r="M122" s="9"/>
      <c r="N122" s="9"/>
      <c r="O122" s="9"/>
      <c r="P122" s="9"/>
      <c r="U122" s="9"/>
    </row>
    <row r="123" spans="1:21" s="5" customFormat="1" x14ac:dyDescent="0.2">
      <c r="E123" s="9"/>
      <c r="F123" s="124"/>
      <c r="G123" s="26"/>
      <c r="H123" s="9"/>
      <c r="I123" s="9"/>
      <c r="J123" s="9"/>
      <c r="K123" s="26"/>
      <c r="L123" s="108"/>
      <c r="M123" s="9"/>
      <c r="N123" s="9"/>
      <c r="O123" s="9"/>
      <c r="P123" s="9"/>
      <c r="U123" s="9"/>
    </row>
    <row r="124" spans="1:21" s="5" customFormat="1" x14ac:dyDescent="0.2">
      <c r="E124" s="9"/>
      <c r="F124" s="124"/>
      <c r="G124" s="26"/>
      <c r="H124" s="9"/>
      <c r="I124" s="9"/>
      <c r="J124" s="9"/>
      <c r="K124" s="26"/>
      <c r="L124" s="108"/>
      <c r="M124" s="9"/>
      <c r="N124" s="9"/>
      <c r="O124" s="9"/>
      <c r="P124" s="9"/>
      <c r="U124" s="9"/>
    </row>
    <row r="125" spans="1:21" s="5" customFormat="1" x14ac:dyDescent="0.2">
      <c r="E125" s="9"/>
      <c r="F125" s="124"/>
      <c r="G125" s="26"/>
      <c r="H125" s="9"/>
      <c r="I125" s="9"/>
      <c r="J125" s="9"/>
      <c r="K125" s="26"/>
      <c r="L125" s="108"/>
      <c r="M125" s="9"/>
      <c r="N125" s="9"/>
      <c r="O125" s="9"/>
      <c r="P125" s="9"/>
      <c r="U125" s="9"/>
    </row>
    <row r="126" spans="1:21" s="5" customFormat="1" x14ac:dyDescent="0.2">
      <c r="E126" s="9"/>
      <c r="F126" s="124"/>
      <c r="G126" s="26"/>
      <c r="H126" s="9"/>
      <c r="I126" s="9"/>
      <c r="J126" s="9"/>
      <c r="K126" s="26"/>
      <c r="L126" s="108"/>
      <c r="M126" s="9"/>
      <c r="N126" s="9"/>
      <c r="O126" s="9"/>
      <c r="P126" s="9"/>
      <c r="U126" s="9"/>
    </row>
    <row r="127" spans="1:21" s="5" customFormat="1" x14ac:dyDescent="0.2">
      <c r="E127" s="9"/>
      <c r="F127" s="124"/>
      <c r="G127" s="26"/>
      <c r="H127" s="9"/>
      <c r="I127" s="9"/>
      <c r="J127" s="9"/>
      <c r="K127" s="26"/>
      <c r="L127" s="108"/>
      <c r="M127" s="9"/>
      <c r="N127" s="9"/>
      <c r="O127" s="9"/>
      <c r="P127" s="9"/>
      <c r="U127" s="9"/>
    </row>
    <row r="128" spans="1:21" s="5" customFormat="1" x14ac:dyDescent="0.2">
      <c r="E128" s="9"/>
      <c r="F128" s="124"/>
      <c r="G128" s="26"/>
      <c r="H128" s="9"/>
      <c r="I128" s="9"/>
      <c r="J128" s="9"/>
      <c r="K128" s="26"/>
      <c r="L128" s="108"/>
      <c r="M128" s="9"/>
      <c r="N128" s="9"/>
      <c r="O128" s="9"/>
      <c r="P128" s="9"/>
      <c r="U128" s="9"/>
    </row>
    <row r="129" spans="5:21" s="5" customFormat="1" x14ac:dyDescent="0.2">
      <c r="E129" s="9"/>
      <c r="F129" s="124"/>
      <c r="G129" s="26"/>
      <c r="H129" s="9"/>
      <c r="I129" s="9"/>
      <c r="J129" s="9"/>
      <c r="K129" s="26"/>
      <c r="L129" s="108"/>
      <c r="M129" s="9"/>
      <c r="N129" s="9"/>
      <c r="O129" s="9"/>
      <c r="P129" s="9"/>
      <c r="U129" s="9"/>
    </row>
    <row r="130" spans="5:21" s="5" customFormat="1" x14ac:dyDescent="0.2">
      <c r="E130" s="9"/>
      <c r="F130" s="124"/>
      <c r="G130" s="26"/>
      <c r="H130" s="9"/>
      <c r="I130" s="9"/>
      <c r="J130" s="9"/>
      <c r="K130" s="26"/>
      <c r="L130" s="108"/>
      <c r="M130" s="9"/>
      <c r="N130" s="9"/>
      <c r="O130" s="9"/>
      <c r="P130" s="9"/>
      <c r="U130" s="9"/>
    </row>
    <row r="131" spans="5:21" s="5" customFormat="1" x14ac:dyDescent="0.2">
      <c r="E131" s="9"/>
      <c r="F131" s="124"/>
      <c r="G131" s="26"/>
      <c r="H131" s="9"/>
      <c r="I131" s="9"/>
      <c r="J131" s="9"/>
      <c r="K131" s="26"/>
      <c r="L131" s="108"/>
      <c r="M131" s="9"/>
      <c r="N131" s="9"/>
      <c r="O131" s="9"/>
      <c r="P131" s="9"/>
      <c r="U131" s="9"/>
    </row>
    <row r="132" spans="5:21" s="5" customFormat="1" x14ac:dyDescent="0.2">
      <c r="E132" s="9"/>
      <c r="F132" s="124"/>
      <c r="G132" s="26"/>
      <c r="H132" s="9"/>
      <c r="I132" s="9"/>
      <c r="J132" s="9"/>
      <c r="K132" s="26"/>
      <c r="L132" s="108"/>
      <c r="M132" s="9"/>
      <c r="N132" s="9"/>
      <c r="O132" s="9"/>
      <c r="P132" s="9"/>
      <c r="U132" s="9"/>
    </row>
    <row r="133" spans="5:21" s="5" customFormat="1" x14ac:dyDescent="0.2">
      <c r="E133" s="9"/>
      <c r="F133" s="124"/>
      <c r="G133" s="26"/>
      <c r="H133" s="9"/>
      <c r="I133" s="9"/>
      <c r="J133" s="9"/>
      <c r="K133" s="26"/>
      <c r="L133" s="108"/>
      <c r="M133" s="9"/>
      <c r="N133" s="9"/>
      <c r="O133" s="9"/>
      <c r="P133" s="9"/>
      <c r="U133" s="9"/>
    </row>
  </sheetData>
  <sheetProtection selectLockedCells="1" selectUnlockedCells="1"/>
  <mergeCells count="16">
    <mergeCell ref="W5:W69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  <rowBreaks count="1" manualBreakCount="1">
    <brk id="69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1"/>
  <sheetViews>
    <sheetView view="pageBreakPreview" topLeftCell="A72" zoomScale="90" zoomScaleNormal="100" zoomScaleSheetLayoutView="90" workbookViewId="0">
      <selection activeCell="N45" sqref="N45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9.7109375" style="2" customWidth="1"/>
    <col min="7" max="7" width="7.85546875" style="4" customWidth="1"/>
    <col min="8" max="8" width="9.7109375" style="2" customWidth="1"/>
    <col min="9" max="9" width="9.85546875" style="3" customWidth="1"/>
    <col min="10" max="10" width="11" style="2" customWidth="1"/>
    <col min="11" max="11" width="15.28515625" style="4" customWidth="1"/>
    <col min="12" max="12" width="6.285156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24.95" customHeight="1" x14ac:dyDescent="0.25">
      <c r="A1" s="8" t="s">
        <v>85</v>
      </c>
      <c r="C1" s="27" t="s">
        <v>86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172" t="str">
        <f>T1M!C2</f>
        <v>DATA FOR THE YEAR ENDED MARCH 2021</v>
      </c>
      <c r="D2" s="172"/>
      <c r="E2" s="172"/>
      <c r="F2" s="172"/>
      <c r="G2" s="172"/>
      <c r="H2" s="172"/>
      <c r="I2" s="172"/>
      <c r="J2" s="167" t="s">
        <v>3</v>
      </c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8" t="s">
        <v>4</v>
      </c>
      <c r="B3" s="169" t="s">
        <v>5</v>
      </c>
      <c r="C3" s="170" t="s">
        <v>87</v>
      </c>
      <c r="D3" s="170"/>
      <c r="E3" s="170"/>
      <c r="F3" s="170"/>
      <c r="G3" s="170"/>
      <c r="H3" s="170" t="s">
        <v>88</v>
      </c>
      <c r="I3" s="170"/>
      <c r="J3" s="170"/>
      <c r="K3" s="170"/>
      <c r="L3" s="152" t="s">
        <v>89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ht="26.45" customHeight="1" x14ac:dyDescent="0.2">
      <c r="A4" s="168"/>
      <c r="B4" s="169"/>
      <c r="C4" s="11" t="str">
        <f>AsOn!A1</f>
        <v>AS ON 31ST MAR'20</v>
      </c>
      <c r="D4" s="11" t="str">
        <f>AsOn!B1</f>
        <v>AS ON 31ST Dec'20</v>
      </c>
      <c r="E4" s="11" t="str">
        <f>AsOn!C1</f>
        <v>AS ON 31ST MAR'21</v>
      </c>
      <c r="F4" s="171" t="str">
        <f>"GROWTH DURING THE YEAR " &amp;AsOn!D1</f>
        <v>GROWTH DURING THE YEAR 2020-21</v>
      </c>
      <c r="G4" s="171"/>
      <c r="H4" s="11" t="str">
        <f>AsOn!A1</f>
        <v>AS ON 31ST MAR'20</v>
      </c>
      <c r="I4" s="11" t="str">
        <f>AsOn!B1</f>
        <v>AS ON 31ST Dec'20</v>
      </c>
      <c r="J4" s="11" t="str">
        <f>AsOn!C1</f>
        <v>AS ON 31ST MAR'21</v>
      </c>
      <c r="K4" s="130" t="str">
        <f>"GROWTH DURING THE YEAR " &amp;AsOn!D1</f>
        <v>GROWTH DURING THE YEAR 2020-21</v>
      </c>
      <c r="L4" s="152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30" customFormat="1" ht="12" customHeight="1" x14ac:dyDescent="0.2">
      <c r="A5" s="130"/>
      <c r="B5" s="130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9" t="s">
        <v>90</v>
      </c>
      <c r="G5" s="29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9" t="s">
        <v>90</v>
      </c>
      <c r="L5" s="152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ht="12" customHeight="1" x14ac:dyDescent="0.2">
      <c r="A6" s="103">
        <v>1</v>
      </c>
      <c r="B6" s="106" t="s">
        <v>13</v>
      </c>
      <c r="C6" s="110">
        <v>3.59</v>
      </c>
      <c r="D6" s="110">
        <v>0</v>
      </c>
      <c r="E6" s="110">
        <v>0</v>
      </c>
      <c r="F6" s="110">
        <f>+(E6-C6)</f>
        <v>-3.59</v>
      </c>
      <c r="G6" s="115">
        <f>IF(C6=0,"",(E6-C6)/C6*100)</f>
        <v>-100</v>
      </c>
      <c r="H6" s="110">
        <v>0.14000000000000001</v>
      </c>
      <c r="I6" s="110">
        <v>0</v>
      </c>
      <c r="J6" s="110">
        <v>0</v>
      </c>
      <c r="K6" s="110">
        <f t="shared" ref="K6:K56" si="2">+(J6-H6)</f>
        <v>-0.14000000000000001</v>
      </c>
      <c r="L6" s="152"/>
    </row>
    <row r="7" spans="1:256" ht="12" customHeight="1" x14ac:dyDescent="0.2">
      <c r="A7" s="103">
        <v>2</v>
      </c>
      <c r="B7" s="106" t="s">
        <v>14</v>
      </c>
      <c r="C7" s="110">
        <v>0</v>
      </c>
      <c r="D7" s="110">
        <v>0</v>
      </c>
      <c r="E7" s="110">
        <v>0</v>
      </c>
      <c r="F7" s="110">
        <f t="shared" ref="F7:F26" si="3">+(E7-C7)</f>
        <v>0</v>
      </c>
      <c r="G7" s="115" t="str">
        <f t="shared" ref="G7:G26" si="4">IF(C7=0,"",(E7-C7)/C7*100)</f>
        <v/>
      </c>
      <c r="H7" s="110">
        <v>0</v>
      </c>
      <c r="I7" s="110">
        <v>0</v>
      </c>
      <c r="J7" s="110">
        <v>0</v>
      </c>
      <c r="K7" s="110">
        <f t="shared" si="2"/>
        <v>0</v>
      </c>
      <c r="L7" s="152"/>
    </row>
    <row r="8" spans="1:256" ht="13.5" x14ac:dyDescent="0.2">
      <c r="A8" s="103">
        <v>3</v>
      </c>
      <c r="B8" s="106" t="s">
        <v>15</v>
      </c>
      <c r="C8" s="110">
        <v>90.1</v>
      </c>
      <c r="D8" s="110">
        <v>0</v>
      </c>
      <c r="E8" s="110">
        <v>0</v>
      </c>
      <c r="F8" s="110">
        <f t="shared" si="3"/>
        <v>-90.1</v>
      </c>
      <c r="G8" s="115">
        <f t="shared" si="4"/>
        <v>-100</v>
      </c>
      <c r="H8" s="110">
        <v>1</v>
      </c>
      <c r="I8" s="110">
        <v>0</v>
      </c>
      <c r="J8" s="110">
        <v>0</v>
      </c>
      <c r="K8" s="110">
        <f t="shared" si="2"/>
        <v>-1</v>
      </c>
      <c r="L8" s="152"/>
    </row>
    <row r="9" spans="1:256" ht="13.5" x14ac:dyDescent="0.2">
      <c r="A9" s="103">
        <v>4</v>
      </c>
      <c r="B9" s="106" t="s">
        <v>16</v>
      </c>
      <c r="C9" s="110">
        <v>0</v>
      </c>
      <c r="D9" s="110">
        <v>0</v>
      </c>
      <c r="E9" s="110">
        <v>0</v>
      </c>
      <c r="F9" s="110">
        <f t="shared" si="3"/>
        <v>0</v>
      </c>
      <c r="G9" s="115" t="str">
        <f t="shared" si="4"/>
        <v/>
      </c>
      <c r="H9" s="110">
        <v>0</v>
      </c>
      <c r="I9" s="110">
        <v>0</v>
      </c>
      <c r="J9" s="110">
        <v>0</v>
      </c>
      <c r="K9" s="110">
        <f t="shared" si="2"/>
        <v>0</v>
      </c>
      <c r="L9" s="152"/>
    </row>
    <row r="10" spans="1:256" ht="13.5" x14ac:dyDescent="0.2">
      <c r="A10" s="103">
        <v>5</v>
      </c>
      <c r="B10" s="106" t="s">
        <v>17</v>
      </c>
      <c r="C10" s="110">
        <v>0</v>
      </c>
      <c r="D10" s="110">
        <v>0</v>
      </c>
      <c r="E10" s="110">
        <v>0</v>
      </c>
      <c r="F10" s="110">
        <f t="shared" si="3"/>
        <v>0</v>
      </c>
      <c r="G10" s="115" t="str">
        <f t="shared" si="4"/>
        <v/>
      </c>
      <c r="H10" s="110">
        <v>0</v>
      </c>
      <c r="I10" s="110">
        <v>0</v>
      </c>
      <c r="J10" s="110">
        <v>0</v>
      </c>
      <c r="K10" s="110">
        <f t="shared" si="2"/>
        <v>0</v>
      </c>
      <c r="L10" s="152"/>
    </row>
    <row r="11" spans="1:256" ht="13.5" x14ac:dyDescent="0.2">
      <c r="A11" s="103">
        <v>6</v>
      </c>
      <c r="B11" s="106" t="s">
        <v>18</v>
      </c>
      <c r="C11" s="110">
        <v>0</v>
      </c>
      <c r="D11" s="110">
        <v>2.52</v>
      </c>
      <c r="E11" s="110">
        <v>0</v>
      </c>
      <c r="F11" s="110">
        <f t="shared" si="3"/>
        <v>0</v>
      </c>
      <c r="G11" s="115" t="str">
        <f t="shared" si="4"/>
        <v/>
      </c>
      <c r="H11" s="110">
        <v>0</v>
      </c>
      <c r="I11" s="110">
        <v>0.04</v>
      </c>
      <c r="J11" s="110">
        <v>0</v>
      </c>
      <c r="K11" s="110">
        <f t="shared" si="2"/>
        <v>0</v>
      </c>
      <c r="L11" s="152"/>
    </row>
    <row r="12" spans="1:256" ht="13.5" x14ac:dyDescent="0.2">
      <c r="A12" s="103">
        <v>7</v>
      </c>
      <c r="B12" s="106" t="s">
        <v>19</v>
      </c>
      <c r="C12" s="110">
        <v>0</v>
      </c>
      <c r="D12" s="110">
        <v>0</v>
      </c>
      <c r="E12" s="110">
        <v>0</v>
      </c>
      <c r="F12" s="110">
        <f t="shared" si="3"/>
        <v>0</v>
      </c>
      <c r="G12" s="115" t="str">
        <f t="shared" si="4"/>
        <v/>
      </c>
      <c r="H12" s="110">
        <v>0</v>
      </c>
      <c r="I12" s="110">
        <v>0</v>
      </c>
      <c r="J12" s="110">
        <v>0</v>
      </c>
      <c r="K12" s="110">
        <f t="shared" si="2"/>
        <v>0</v>
      </c>
      <c r="L12" s="152"/>
    </row>
    <row r="13" spans="1:256" ht="13.5" x14ac:dyDescent="0.2">
      <c r="A13" s="103">
        <v>8</v>
      </c>
      <c r="B13" s="106" t="s">
        <v>20</v>
      </c>
      <c r="C13" s="110">
        <v>0</v>
      </c>
      <c r="D13" s="110">
        <v>0</v>
      </c>
      <c r="E13" s="110">
        <v>0</v>
      </c>
      <c r="F13" s="110">
        <f t="shared" si="3"/>
        <v>0</v>
      </c>
      <c r="G13" s="115" t="str">
        <f t="shared" si="4"/>
        <v/>
      </c>
      <c r="H13" s="110">
        <v>0</v>
      </c>
      <c r="I13" s="110">
        <v>0</v>
      </c>
      <c r="J13" s="110">
        <v>0</v>
      </c>
      <c r="K13" s="110">
        <f t="shared" si="2"/>
        <v>0</v>
      </c>
      <c r="L13" s="152"/>
    </row>
    <row r="14" spans="1:256" ht="13.5" x14ac:dyDescent="0.2">
      <c r="A14" s="103">
        <v>9</v>
      </c>
      <c r="B14" s="106" t="s">
        <v>21</v>
      </c>
      <c r="C14" s="110">
        <v>0</v>
      </c>
      <c r="D14" s="110">
        <v>0</v>
      </c>
      <c r="E14" s="110">
        <v>0</v>
      </c>
      <c r="F14" s="110">
        <f t="shared" si="3"/>
        <v>0</v>
      </c>
      <c r="G14" s="115" t="str">
        <f t="shared" si="4"/>
        <v/>
      </c>
      <c r="H14" s="110">
        <v>0</v>
      </c>
      <c r="I14" s="110">
        <v>0</v>
      </c>
      <c r="J14" s="110">
        <v>0</v>
      </c>
      <c r="K14" s="110">
        <f t="shared" si="2"/>
        <v>0</v>
      </c>
      <c r="L14" s="152"/>
    </row>
    <row r="15" spans="1:256" ht="13.5" x14ac:dyDescent="0.2">
      <c r="A15" s="103">
        <v>10</v>
      </c>
      <c r="B15" s="106" t="s">
        <v>22</v>
      </c>
      <c r="C15" s="110">
        <v>0</v>
      </c>
      <c r="D15" s="110">
        <v>0</v>
      </c>
      <c r="E15" s="110">
        <v>0</v>
      </c>
      <c r="F15" s="110">
        <f t="shared" si="3"/>
        <v>0</v>
      </c>
      <c r="G15" s="115" t="str">
        <f t="shared" si="4"/>
        <v/>
      </c>
      <c r="H15" s="110">
        <v>0</v>
      </c>
      <c r="I15" s="110">
        <v>0</v>
      </c>
      <c r="J15" s="110">
        <v>0</v>
      </c>
      <c r="K15" s="110">
        <f t="shared" si="2"/>
        <v>0</v>
      </c>
      <c r="L15" s="152"/>
    </row>
    <row r="16" spans="1:256" ht="13.5" x14ac:dyDescent="0.2">
      <c r="A16" s="103">
        <v>11</v>
      </c>
      <c r="B16" s="106" t="s">
        <v>23</v>
      </c>
      <c r="C16" s="110">
        <v>0</v>
      </c>
      <c r="D16" s="110">
        <v>0</v>
      </c>
      <c r="E16" s="110">
        <v>0</v>
      </c>
      <c r="F16" s="110">
        <f t="shared" si="3"/>
        <v>0</v>
      </c>
      <c r="G16" s="115" t="str">
        <f t="shared" si="4"/>
        <v/>
      </c>
      <c r="H16" s="110">
        <v>0</v>
      </c>
      <c r="I16" s="110">
        <v>0</v>
      </c>
      <c r="J16" s="110">
        <v>0</v>
      </c>
      <c r="K16" s="110">
        <f t="shared" si="2"/>
        <v>0</v>
      </c>
      <c r="L16" s="152"/>
    </row>
    <row r="17" spans="1:256" ht="13.5" x14ac:dyDescent="0.2">
      <c r="A17" s="103">
        <v>12</v>
      </c>
      <c r="B17" s="106" t="s">
        <v>24</v>
      </c>
      <c r="C17" s="110">
        <v>0</v>
      </c>
      <c r="D17" s="110">
        <v>0</v>
      </c>
      <c r="E17" s="110">
        <v>0</v>
      </c>
      <c r="F17" s="110">
        <f t="shared" si="3"/>
        <v>0</v>
      </c>
      <c r="G17" s="115" t="str">
        <f t="shared" si="4"/>
        <v/>
      </c>
      <c r="H17" s="110">
        <v>0</v>
      </c>
      <c r="I17" s="110">
        <v>0</v>
      </c>
      <c r="J17" s="110">
        <v>0</v>
      </c>
      <c r="K17" s="110">
        <f t="shared" si="2"/>
        <v>0</v>
      </c>
      <c r="L17" s="152"/>
    </row>
    <row r="18" spans="1:256" ht="13.5" x14ac:dyDescent="0.2">
      <c r="A18" s="103">
        <v>13</v>
      </c>
      <c r="B18" s="106" t="s">
        <v>25</v>
      </c>
      <c r="C18" s="110">
        <v>0</v>
      </c>
      <c r="D18" s="110">
        <v>0</v>
      </c>
      <c r="E18" s="110">
        <v>0</v>
      </c>
      <c r="F18" s="110">
        <f t="shared" si="3"/>
        <v>0</v>
      </c>
      <c r="G18" s="115" t="str">
        <f t="shared" si="4"/>
        <v/>
      </c>
      <c r="H18" s="110">
        <v>0</v>
      </c>
      <c r="I18" s="110">
        <v>0</v>
      </c>
      <c r="J18" s="110">
        <v>0</v>
      </c>
      <c r="K18" s="110">
        <f t="shared" si="2"/>
        <v>0</v>
      </c>
      <c r="L18" s="152"/>
    </row>
    <row r="19" spans="1:256" ht="13.5" x14ac:dyDescent="0.2">
      <c r="A19" s="103">
        <v>14</v>
      </c>
      <c r="B19" s="106" t="s">
        <v>26</v>
      </c>
      <c r="C19" s="110">
        <v>0</v>
      </c>
      <c r="D19" s="110">
        <v>99.7</v>
      </c>
      <c r="E19" s="110">
        <v>99.7</v>
      </c>
      <c r="F19" s="110">
        <f t="shared" si="3"/>
        <v>99.7</v>
      </c>
      <c r="G19" s="115" t="str">
        <f t="shared" si="4"/>
        <v/>
      </c>
      <c r="H19" s="110">
        <v>0</v>
      </c>
      <c r="I19" s="110">
        <v>1.05</v>
      </c>
      <c r="J19" s="110">
        <v>1.39</v>
      </c>
      <c r="K19" s="110">
        <f t="shared" si="2"/>
        <v>1.39</v>
      </c>
      <c r="L19" s="152"/>
    </row>
    <row r="20" spans="1:256" ht="13.5" x14ac:dyDescent="0.2">
      <c r="A20" s="103">
        <v>15</v>
      </c>
      <c r="B20" s="106" t="s">
        <v>27</v>
      </c>
      <c r="C20" s="110">
        <v>0</v>
      </c>
      <c r="D20" s="110">
        <v>0</v>
      </c>
      <c r="E20" s="110">
        <v>0</v>
      </c>
      <c r="F20" s="110">
        <f t="shared" si="3"/>
        <v>0</v>
      </c>
      <c r="G20" s="115" t="str">
        <f t="shared" si="4"/>
        <v/>
      </c>
      <c r="H20" s="110">
        <v>0</v>
      </c>
      <c r="I20" s="110">
        <v>0</v>
      </c>
      <c r="J20" s="110">
        <v>0</v>
      </c>
      <c r="K20" s="110">
        <f t="shared" si="2"/>
        <v>0</v>
      </c>
      <c r="L20" s="152"/>
    </row>
    <row r="21" spans="1:256" ht="13.5" x14ac:dyDescent="0.2">
      <c r="A21" s="103">
        <v>16</v>
      </c>
      <c r="B21" s="106" t="s">
        <v>28</v>
      </c>
      <c r="C21" s="110">
        <v>22.43</v>
      </c>
      <c r="D21" s="110">
        <v>0</v>
      </c>
      <c r="E21" s="110">
        <v>368.68</v>
      </c>
      <c r="F21" s="110">
        <f t="shared" si="3"/>
        <v>346.25</v>
      </c>
      <c r="G21" s="115">
        <f t="shared" si="4"/>
        <v>1543.6914846188142</v>
      </c>
      <c r="H21" s="110">
        <v>0.08</v>
      </c>
      <c r="I21" s="110">
        <v>0</v>
      </c>
      <c r="J21" s="110">
        <v>1.07</v>
      </c>
      <c r="K21" s="110">
        <f t="shared" si="2"/>
        <v>0.9900000000000001</v>
      </c>
      <c r="L21" s="152"/>
    </row>
    <row r="22" spans="1:256" ht="13.5" x14ac:dyDescent="0.2">
      <c r="A22" s="103">
        <v>17</v>
      </c>
      <c r="B22" s="106" t="s">
        <v>29</v>
      </c>
      <c r="C22" s="110">
        <v>0</v>
      </c>
      <c r="D22" s="110">
        <v>0</v>
      </c>
      <c r="E22" s="110">
        <v>0</v>
      </c>
      <c r="F22" s="110">
        <f t="shared" si="3"/>
        <v>0</v>
      </c>
      <c r="G22" s="115" t="str">
        <f t="shared" si="4"/>
        <v/>
      </c>
      <c r="H22" s="110">
        <v>0</v>
      </c>
      <c r="I22" s="110">
        <v>0</v>
      </c>
      <c r="J22" s="110">
        <v>0</v>
      </c>
      <c r="K22" s="110">
        <f t="shared" si="2"/>
        <v>0</v>
      </c>
      <c r="L22" s="152"/>
    </row>
    <row r="23" spans="1:256" ht="13.5" x14ac:dyDescent="0.2">
      <c r="A23" s="103">
        <v>18</v>
      </c>
      <c r="B23" s="106" t="s">
        <v>30</v>
      </c>
      <c r="C23" s="110">
        <v>0</v>
      </c>
      <c r="D23" s="110">
        <v>0</v>
      </c>
      <c r="E23" s="110">
        <v>0</v>
      </c>
      <c r="F23" s="110">
        <f t="shared" si="3"/>
        <v>0</v>
      </c>
      <c r="G23" s="115" t="str">
        <f t="shared" si="4"/>
        <v/>
      </c>
      <c r="H23" s="110">
        <v>0</v>
      </c>
      <c r="I23" s="110">
        <v>0</v>
      </c>
      <c r="J23" s="110">
        <v>0</v>
      </c>
      <c r="K23" s="110">
        <f t="shared" si="2"/>
        <v>0</v>
      </c>
      <c r="L23" s="152"/>
    </row>
    <row r="24" spans="1:256" ht="13.5" x14ac:dyDescent="0.2">
      <c r="A24" s="103">
        <v>19</v>
      </c>
      <c r="B24" s="106" t="s">
        <v>31</v>
      </c>
      <c r="C24" s="110">
        <v>227.1</v>
      </c>
      <c r="D24" s="110">
        <v>24.1</v>
      </c>
      <c r="E24" s="110">
        <v>269.52</v>
      </c>
      <c r="F24" s="110">
        <f t="shared" si="3"/>
        <v>42.419999999999987</v>
      </c>
      <c r="G24" s="115">
        <f t="shared" si="4"/>
        <v>18.678996036988103</v>
      </c>
      <c r="H24" s="110">
        <v>3.55</v>
      </c>
      <c r="I24" s="110">
        <v>0.36</v>
      </c>
      <c r="J24" s="110">
        <v>5.85</v>
      </c>
      <c r="K24" s="110">
        <f t="shared" si="2"/>
        <v>2.2999999999999998</v>
      </c>
      <c r="L24" s="152"/>
    </row>
    <row r="25" spans="1:256" ht="13.5" x14ac:dyDescent="0.2">
      <c r="A25" s="103">
        <v>20</v>
      </c>
      <c r="B25" s="106" t="s">
        <v>32</v>
      </c>
      <c r="C25" s="110">
        <v>0</v>
      </c>
      <c r="D25" s="110">
        <v>0</v>
      </c>
      <c r="E25" s="110">
        <v>0</v>
      </c>
      <c r="F25" s="110">
        <f t="shared" si="3"/>
        <v>0</v>
      </c>
      <c r="G25" s="115" t="str">
        <f t="shared" si="4"/>
        <v/>
      </c>
      <c r="H25" s="110">
        <v>0</v>
      </c>
      <c r="I25" s="110">
        <v>0</v>
      </c>
      <c r="J25" s="110">
        <v>0</v>
      </c>
      <c r="K25" s="110">
        <f t="shared" si="2"/>
        <v>0</v>
      </c>
      <c r="L25" s="152"/>
    </row>
    <row r="26" spans="1:256" ht="13.5" x14ac:dyDescent="0.2">
      <c r="A26" s="103">
        <v>21</v>
      </c>
      <c r="B26" s="106" t="s">
        <v>33</v>
      </c>
      <c r="C26" s="110">
        <v>0</v>
      </c>
      <c r="D26" s="110">
        <v>0</v>
      </c>
      <c r="E26" s="110">
        <v>0</v>
      </c>
      <c r="F26" s="110">
        <f t="shared" si="3"/>
        <v>0</v>
      </c>
      <c r="G26" s="115" t="str">
        <f t="shared" si="4"/>
        <v/>
      </c>
      <c r="H26" s="110">
        <v>0</v>
      </c>
      <c r="I26" s="110">
        <v>0</v>
      </c>
      <c r="J26" s="110">
        <v>0</v>
      </c>
      <c r="K26" s="110">
        <f t="shared" si="2"/>
        <v>0</v>
      </c>
      <c r="L26" s="152"/>
    </row>
    <row r="27" spans="1:256" s="19" customFormat="1" ht="13.5" x14ac:dyDescent="0.2">
      <c r="A27" s="15"/>
      <c r="B27" s="22" t="s">
        <v>34</v>
      </c>
      <c r="C27" s="35">
        <f>SUM(C6:C26)</f>
        <v>343.22</v>
      </c>
      <c r="D27" s="35">
        <f>SUM(D6:D26)</f>
        <v>126.32</v>
      </c>
      <c r="E27" s="35">
        <f>SUM(E6:E26)</f>
        <v>737.9</v>
      </c>
      <c r="F27" s="35">
        <f t="shared" ref="F27:F28" si="5">+(E27-C27)</f>
        <v>394.67999999999995</v>
      </c>
      <c r="G27" s="36">
        <f t="shared" ref="G27:G28" si="6">IF(C27=0,"",(E27-C27)/C27*100)</f>
        <v>114.99329875881357</v>
      </c>
      <c r="H27" s="35">
        <f>C27/(T1d!C27)%</f>
        <v>0.99124852491059923</v>
      </c>
      <c r="I27" s="35">
        <f>D27/(T1d!D27)%</f>
        <v>0.42165135654774616</v>
      </c>
      <c r="J27" s="35">
        <f>E27/(T1d!E27)%</f>
        <v>2.3566805137748759</v>
      </c>
      <c r="K27" s="35">
        <f>+(J27-H27)</f>
        <v>1.3654319888642767</v>
      </c>
      <c r="L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6" t="s">
        <v>35</v>
      </c>
      <c r="C28" s="110">
        <v>0</v>
      </c>
      <c r="D28" s="110">
        <v>0</v>
      </c>
      <c r="E28" s="110">
        <v>0</v>
      </c>
      <c r="F28" s="110">
        <f t="shared" si="5"/>
        <v>0</v>
      </c>
      <c r="G28" s="115" t="str">
        <f t="shared" si="6"/>
        <v/>
      </c>
      <c r="H28" s="110">
        <v>0</v>
      </c>
      <c r="I28" s="110">
        <v>0</v>
      </c>
      <c r="J28" s="110">
        <v>0</v>
      </c>
      <c r="K28" s="110">
        <f t="shared" si="2"/>
        <v>0</v>
      </c>
      <c r="L28" s="152"/>
    </row>
    <row r="29" spans="1:256" ht="13.5" x14ac:dyDescent="0.2">
      <c r="A29" s="103">
        <v>23</v>
      </c>
      <c r="B29" s="106" t="s">
        <v>36</v>
      </c>
      <c r="C29" s="110">
        <v>0</v>
      </c>
      <c r="D29" s="110">
        <v>0</v>
      </c>
      <c r="E29" s="110">
        <v>0</v>
      </c>
      <c r="F29" s="110">
        <f t="shared" ref="F29:F46" si="7">+(E29-C29)</f>
        <v>0</v>
      </c>
      <c r="G29" s="115" t="str">
        <f t="shared" ref="G29:G46" si="8">IF(C29=0,"",(E29-C29)/C29*100)</f>
        <v/>
      </c>
      <c r="H29" s="110">
        <v>0</v>
      </c>
      <c r="I29" s="110">
        <v>0</v>
      </c>
      <c r="J29" s="110">
        <v>0</v>
      </c>
      <c r="K29" s="110">
        <f t="shared" si="2"/>
        <v>0</v>
      </c>
      <c r="L29" s="152"/>
    </row>
    <row r="30" spans="1:256" ht="13.5" x14ac:dyDescent="0.2">
      <c r="A30" s="103">
        <v>24</v>
      </c>
      <c r="B30" s="106" t="s">
        <v>37</v>
      </c>
      <c r="C30" s="110">
        <v>0</v>
      </c>
      <c r="D30" s="110">
        <v>0</v>
      </c>
      <c r="E30" s="110">
        <v>0</v>
      </c>
      <c r="F30" s="110">
        <f t="shared" si="7"/>
        <v>0</v>
      </c>
      <c r="G30" s="115" t="str">
        <f t="shared" si="8"/>
        <v/>
      </c>
      <c r="H30" s="110">
        <v>0</v>
      </c>
      <c r="I30" s="110">
        <v>0</v>
      </c>
      <c r="J30" s="110">
        <v>0</v>
      </c>
      <c r="K30" s="110">
        <f t="shared" si="2"/>
        <v>0</v>
      </c>
      <c r="L30" s="152"/>
    </row>
    <row r="31" spans="1:256" ht="13.5" x14ac:dyDescent="0.2">
      <c r="A31" s="103">
        <v>25</v>
      </c>
      <c r="B31" s="106" t="s">
        <v>38</v>
      </c>
      <c r="C31" s="110">
        <v>0</v>
      </c>
      <c r="D31" s="110">
        <v>0</v>
      </c>
      <c r="E31" s="110">
        <v>0</v>
      </c>
      <c r="F31" s="110">
        <f t="shared" si="7"/>
        <v>0</v>
      </c>
      <c r="G31" s="115" t="str">
        <f t="shared" si="8"/>
        <v/>
      </c>
      <c r="H31" s="110">
        <v>0</v>
      </c>
      <c r="I31" s="110">
        <v>0</v>
      </c>
      <c r="J31" s="110">
        <v>0</v>
      </c>
      <c r="K31" s="110">
        <f t="shared" si="2"/>
        <v>0</v>
      </c>
      <c r="L31" s="152"/>
    </row>
    <row r="32" spans="1:256" ht="13.5" x14ac:dyDescent="0.2">
      <c r="A32" s="103">
        <v>26</v>
      </c>
      <c r="B32" s="106" t="s">
        <v>39</v>
      </c>
      <c r="C32" s="110">
        <v>0</v>
      </c>
      <c r="D32" s="110">
        <v>0</v>
      </c>
      <c r="E32" s="110">
        <v>0</v>
      </c>
      <c r="F32" s="110">
        <f t="shared" si="7"/>
        <v>0</v>
      </c>
      <c r="G32" s="115" t="str">
        <f t="shared" si="8"/>
        <v/>
      </c>
      <c r="H32" s="110">
        <v>0</v>
      </c>
      <c r="I32" s="110">
        <v>0</v>
      </c>
      <c r="J32" s="110">
        <v>0</v>
      </c>
      <c r="K32" s="110">
        <f t="shared" si="2"/>
        <v>0</v>
      </c>
      <c r="L32" s="152"/>
    </row>
    <row r="33" spans="1:223" ht="13.5" x14ac:dyDescent="0.2">
      <c r="A33" s="103">
        <v>27</v>
      </c>
      <c r="B33" s="106" t="s">
        <v>40</v>
      </c>
      <c r="C33" s="110">
        <v>0</v>
      </c>
      <c r="D33" s="110">
        <v>0</v>
      </c>
      <c r="E33" s="110">
        <v>0</v>
      </c>
      <c r="F33" s="110">
        <f t="shared" si="7"/>
        <v>0</v>
      </c>
      <c r="G33" s="115" t="str">
        <f t="shared" si="8"/>
        <v/>
      </c>
      <c r="H33" s="110">
        <v>0</v>
      </c>
      <c r="I33" s="110">
        <v>0</v>
      </c>
      <c r="J33" s="110">
        <v>0</v>
      </c>
      <c r="K33" s="110">
        <f t="shared" si="2"/>
        <v>0</v>
      </c>
      <c r="L33" s="152"/>
    </row>
    <row r="34" spans="1:223" ht="13.5" x14ac:dyDescent="0.2">
      <c r="A34" s="103">
        <v>28</v>
      </c>
      <c r="B34" s="106" t="s">
        <v>41</v>
      </c>
      <c r="C34" s="110">
        <v>0</v>
      </c>
      <c r="D34" s="110">
        <v>1.85</v>
      </c>
      <c r="E34" s="110">
        <v>0</v>
      </c>
      <c r="F34" s="110">
        <f t="shared" si="7"/>
        <v>0</v>
      </c>
      <c r="G34" s="115" t="str">
        <f t="shared" si="8"/>
        <v/>
      </c>
      <c r="H34" s="110">
        <v>0</v>
      </c>
      <c r="I34" s="110">
        <v>0.02</v>
      </c>
      <c r="J34" s="110">
        <v>0</v>
      </c>
      <c r="K34" s="110">
        <f t="shared" si="2"/>
        <v>0</v>
      </c>
      <c r="L34" s="152"/>
    </row>
    <row r="35" spans="1:223" ht="13.5" x14ac:dyDescent="0.2">
      <c r="A35" s="103">
        <v>29</v>
      </c>
      <c r="B35" s="106" t="s">
        <v>42</v>
      </c>
      <c r="C35" s="110">
        <v>0</v>
      </c>
      <c r="D35" s="110">
        <v>0</v>
      </c>
      <c r="E35" s="110">
        <v>0</v>
      </c>
      <c r="F35" s="110">
        <f t="shared" si="7"/>
        <v>0</v>
      </c>
      <c r="G35" s="115" t="str">
        <f t="shared" si="8"/>
        <v/>
      </c>
      <c r="H35" s="110">
        <v>0</v>
      </c>
      <c r="I35" s="110">
        <v>0</v>
      </c>
      <c r="J35" s="110">
        <v>0</v>
      </c>
      <c r="K35" s="110">
        <f t="shared" si="2"/>
        <v>0</v>
      </c>
      <c r="L35" s="152"/>
    </row>
    <row r="36" spans="1:223" ht="13.5" x14ac:dyDescent="0.2">
      <c r="A36" s="103">
        <v>30</v>
      </c>
      <c r="B36" s="106" t="s">
        <v>43</v>
      </c>
      <c r="C36" s="110">
        <v>0</v>
      </c>
      <c r="D36" s="110">
        <v>0</v>
      </c>
      <c r="E36" s="110">
        <v>0</v>
      </c>
      <c r="F36" s="110">
        <f t="shared" si="7"/>
        <v>0</v>
      </c>
      <c r="G36" s="115" t="str">
        <f t="shared" si="8"/>
        <v/>
      </c>
      <c r="H36" s="110">
        <v>0</v>
      </c>
      <c r="I36" s="110">
        <v>0</v>
      </c>
      <c r="J36" s="110">
        <v>0</v>
      </c>
      <c r="K36" s="110">
        <f t="shared" si="2"/>
        <v>0</v>
      </c>
      <c r="L36" s="152"/>
    </row>
    <row r="37" spans="1:223" ht="13.5" x14ac:dyDescent="0.2">
      <c r="A37" s="103">
        <v>31</v>
      </c>
      <c r="B37" s="106" t="s">
        <v>44</v>
      </c>
      <c r="C37" s="110">
        <v>0</v>
      </c>
      <c r="D37" s="110">
        <v>0</v>
      </c>
      <c r="E37" s="110">
        <v>0</v>
      </c>
      <c r="F37" s="110">
        <f t="shared" si="7"/>
        <v>0</v>
      </c>
      <c r="G37" s="115" t="str">
        <f t="shared" si="8"/>
        <v/>
      </c>
      <c r="H37" s="110">
        <v>0</v>
      </c>
      <c r="I37" s="110">
        <v>0</v>
      </c>
      <c r="J37" s="110">
        <v>0</v>
      </c>
      <c r="K37" s="110">
        <f t="shared" si="2"/>
        <v>0</v>
      </c>
      <c r="L37" s="152"/>
    </row>
    <row r="38" spans="1:223" ht="13.5" x14ac:dyDescent="0.2">
      <c r="A38" s="103">
        <v>32</v>
      </c>
      <c r="B38" s="106" t="s">
        <v>45</v>
      </c>
      <c r="C38" s="110">
        <v>0</v>
      </c>
      <c r="D38" s="110">
        <v>0</v>
      </c>
      <c r="E38" s="110">
        <v>0</v>
      </c>
      <c r="F38" s="110">
        <f t="shared" si="7"/>
        <v>0</v>
      </c>
      <c r="G38" s="115" t="str">
        <f t="shared" si="8"/>
        <v/>
      </c>
      <c r="H38" s="110">
        <v>0</v>
      </c>
      <c r="I38" s="110">
        <v>0</v>
      </c>
      <c r="J38" s="110">
        <v>0</v>
      </c>
      <c r="K38" s="110">
        <f t="shared" si="2"/>
        <v>0</v>
      </c>
      <c r="L38" s="152"/>
    </row>
    <row r="39" spans="1:223" ht="13.5" x14ac:dyDescent="0.2">
      <c r="A39" s="103">
        <v>33</v>
      </c>
      <c r="B39" s="106" t="s">
        <v>46</v>
      </c>
      <c r="C39" s="110">
        <v>0</v>
      </c>
      <c r="D39" s="110">
        <v>0</v>
      </c>
      <c r="E39" s="110">
        <v>0</v>
      </c>
      <c r="F39" s="110">
        <f t="shared" si="7"/>
        <v>0</v>
      </c>
      <c r="G39" s="115" t="str">
        <f t="shared" si="8"/>
        <v/>
      </c>
      <c r="H39" s="110">
        <v>0</v>
      </c>
      <c r="I39" s="110">
        <v>0</v>
      </c>
      <c r="J39" s="110">
        <v>0</v>
      </c>
      <c r="K39" s="110">
        <f t="shared" si="2"/>
        <v>0</v>
      </c>
      <c r="L39" s="152"/>
    </row>
    <row r="40" spans="1:223" ht="13.5" x14ac:dyDescent="0.2">
      <c r="A40" s="103">
        <v>34</v>
      </c>
      <c r="B40" s="106" t="s">
        <v>47</v>
      </c>
      <c r="C40" s="110">
        <v>0</v>
      </c>
      <c r="D40" s="110">
        <v>0</v>
      </c>
      <c r="E40" s="110">
        <v>0</v>
      </c>
      <c r="F40" s="110">
        <f t="shared" si="7"/>
        <v>0</v>
      </c>
      <c r="G40" s="115" t="str">
        <f t="shared" si="8"/>
        <v/>
      </c>
      <c r="H40" s="110">
        <v>0</v>
      </c>
      <c r="I40" s="110">
        <v>0</v>
      </c>
      <c r="J40" s="110">
        <v>0</v>
      </c>
      <c r="K40" s="110">
        <f t="shared" si="2"/>
        <v>0</v>
      </c>
      <c r="L40" s="152"/>
    </row>
    <row r="41" spans="1:223" ht="13.5" x14ac:dyDescent="0.2">
      <c r="A41" s="103">
        <v>35</v>
      </c>
      <c r="B41" s="106" t="s">
        <v>48</v>
      </c>
      <c r="C41" s="110">
        <v>0</v>
      </c>
      <c r="D41" s="110">
        <v>0</v>
      </c>
      <c r="E41" s="110">
        <v>0</v>
      </c>
      <c r="F41" s="110">
        <f t="shared" si="7"/>
        <v>0</v>
      </c>
      <c r="G41" s="115" t="str">
        <f t="shared" si="8"/>
        <v/>
      </c>
      <c r="H41" s="110">
        <v>0</v>
      </c>
      <c r="I41" s="110">
        <v>0</v>
      </c>
      <c r="J41" s="110">
        <v>0</v>
      </c>
      <c r="K41" s="110">
        <f t="shared" si="2"/>
        <v>0</v>
      </c>
      <c r="L41" s="152"/>
    </row>
    <row r="42" spans="1:223" ht="13.5" x14ac:dyDescent="0.2">
      <c r="A42" s="103">
        <v>36</v>
      </c>
      <c r="B42" s="106" t="s">
        <v>49</v>
      </c>
      <c r="C42" s="110">
        <v>0</v>
      </c>
      <c r="D42" s="110">
        <v>0</v>
      </c>
      <c r="E42" s="110">
        <v>0</v>
      </c>
      <c r="F42" s="110">
        <f t="shared" si="7"/>
        <v>0</v>
      </c>
      <c r="G42" s="115" t="str">
        <f t="shared" si="8"/>
        <v/>
      </c>
      <c r="H42" s="110">
        <v>0</v>
      </c>
      <c r="I42" s="110">
        <v>0</v>
      </c>
      <c r="J42" s="110">
        <v>0</v>
      </c>
      <c r="K42" s="110">
        <f t="shared" si="2"/>
        <v>0</v>
      </c>
      <c r="L42" s="152"/>
    </row>
    <row r="43" spans="1:223" ht="13.5" x14ac:dyDescent="0.2">
      <c r="A43" s="103">
        <v>37</v>
      </c>
      <c r="B43" s="106" t="s">
        <v>50</v>
      </c>
      <c r="C43" s="110">
        <v>0</v>
      </c>
      <c r="D43" s="110">
        <v>0</v>
      </c>
      <c r="E43" s="110">
        <v>0</v>
      </c>
      <c r="F43" s="110">
        <f t="shared" si="7"/>
        <v>0</v>
      </c>
      <c r="G43" s="115" t="str">
        <f t="shared" si="8"/>
        <v/>
      </c>
      <c r="H43" s="110">
        <v>0</v>
      </c>
      <c r="I43" s="110">
        <v>0</v>
      </c>
      <c r="J43" s="110">
        <v>0</v>
      </c>
      <c r="K43" s="110">
        <f t="shared" si="2"/>
        <v>0</v>
      </c>
      <c r="L43" s="152"/>
    </row>
    <row r="44" spans="1:223" ht="13.5" x14ac:dyDescent="0.2">
      <c r="A44" s="103">
        <v>38</v>
      </c>
      <c r="B44" s="106" t="s">
        <v>51</v>
      </c>
      <c r="C44" s="110">
        <v>0</v>
      </c>
      <c r="D44" s="110">
        <v>0</v>
      </c>
      <c r="E44" s="110">
        <v>0</v>
      </c>
      <c r="F44" s="110">
        <f t="shared" si="7"/>
        <v>0</v>
      </c>
      <c r="G44" s="115"/>
      <c r="H44" s="110">
        <v>0</v>
      </c>
      <c r="I44" s="110">
        <v>0</v>
      </c>
      <c r="J44" s="110">
        <v>0</v>
      </c>
      <c r="K44" s="110">
        <f t="shared" si="2"/>
        <v>0</v>
      </c>
      <c r="L44" s="152"/>
    </row>
    <row r="45" spans="1:223" ht="13.5" x14ac:dyDescent="0.2">
      <c r="A45" s="103">
        <v>39</v>
      </c>
      <c r="B45" s="106" t="s">
        <v>52</v>
      </c>
      <c r="C45" s="110">
        <v>0</v>
      </c>
      <c r="D45" s="110">
        <v>0</v>
      </c>
      <c r="E45" s="110">
        <v>0</v>
      </c>
      <c r="F45" s="110">
        <f t="shared" si="7"/>
        <v>0</v>
      </c>
      <c r="G45" s="115"/>
      <c r="H45" s="110">
        <v>0</v>
      </c>
      <c r="I45" s="110">
        <v>0</v>
      </c>
      <c r="J45" s="110">
        <v>0</v>
      </c>
      <c r="K45" s="110">
        <f t="shared" si="2"/>
        <v>0</v>
      </c>
      <c r="L45" s="152"/>
    </row>
    <row r="46" spans="1:223" ht="13.5" x14ac:dyDescent="0.2">
      <c r="A46" s="103">
        <v>40</v>
      </c>
      <c r="B46" s="106" t="s">
        <v>53</v>
      </c>
      <c r="C46" s="110">
        <v>0</v>
      </c>
      <c r="D46" s="110">
        <v>0</v>
      </c>
      <c r="E46" s="110">
        <v>0</v>
      </c>
      <c r="F46" s="110">
        <f t="shared" si="7"/>
        <v>0</v>
      </c>
      <c r="G46" s="115" t="str">
        <f t="shared" si="8"/>
        <v/>
      </c>
      <c r="H46" s="110">
        <v>0</v>
      </c>
      <c r="I46" s="110">
        <v>0</v>
      </c>
      <c r="J46" s="110">
        <v>0</v>
      </c>
      <c r="K46" s="110">
        <f t="shared" si="2"/>
        <v>0</v>
      </c>
      <c r="L46" s="152"/>
    </row>
    <row r="47" spans="1:223" s="21" customFormat="1" ht="13.5" x14ac:dyDescent="0.2">
      <c r="A47" s="22"/>
      <c r="B47" s="22" t="s">
        <v>54</v>
      </c>
      <c r="C47" s="35">
        <f>SUM(C28:C46)</f>
        <v>0</v>
      </c>
      <c r="D47" s="35">
        <f>SUM(D28:D46)</f>
        <v>1.85</v>
      </c>
      <c r="E47" s="35">
        <f>SUM(E28:E46)</f>
        <v>0</v>
      </c>
      <c r="F47" s="35">
        <f t="shared" ref="F47:F67" si="9">+(E47-C47)</f>
        <v>0</v>
      </c>
      <c r="G47" s="36" t="str">
        <f t="shared" ref="G47:G67" si="10">IF(C47=0,"",(E47-C47)/C47*100)</f>
        <v/>
      </c>
      <c r="H47" s="35">
        <f>C47/(T1d!C47)%</f>
        <v>0</v>
      </c>
      <c r="I47" s="35">
        <f>D47/(T1d!D47)%</f>
        <v>1.1235852694934451E-2</v>
      </c>
      <c r="J47" s="35">
        <f>E47/(T1d!E47)%</f>
        <v>0</v>
      </c>
      <c r="K47" s="35">
        <f t="shared" ref="K47:K65" si="11">+(J47-H47)</f>
        <v>0</v>
      </c>
      <c r="L47" s="152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6" t="s">
        <v>55</v>
      </c>
      <c r="C48" s="110">
        <v>0</v>
      </c>
      <c r="D48" s="110">
        <v>0</v>
      </c>
      <c r="E48" s="110">
        <v>0</v>
      </c>
      <c r="F48" s="110">
        <f t="shared" si="9"/>
        <v>0</v>
      </c>
      <c r="G48" s="115" t="str">
        <f t="shared" si="10"/>
        <v/>
      </c>
      <c r="H48" s="110">
        <v>0</v>
      </c>
      <c r="I48" s="110">
        <v>0</v>
      </c>
      <c r="J48" s="110">
        <v>0</v>
      </c>
      <c r="K48" s="110">
        <f t="shared" si="2"/>
        <v>0</v>
      </c>
      <c r="L48" s="152"/>
    </row>
    <row r="49" spans="1:223" ht="13.5" x14ac:dyDescent="0.2">
      <c r="A49" s="106">
        <v>42</v>
      </c>
      <c r="B49" s="106" t="s">
        <v>56</v>
      </c>
      <c r="C49" s="110">
        <v>0</v>
      </c>
      <c r="D49" s="110">
        <v>0</v>
      </c>
      <c r="E49" s="110">
        <v>0</v>
      </c>
      <c r="F49" s="110">
        <f t="shared" ref="F49:F54" si="12">+(E49-C49)</f>
        <v>0</v>
      </c>
      <c r="G49" s="115" t="str">
        <f t="shared" ref="G49:G54" si="13">IF(C49=0,"",(E49-C49)/C49*100)</f>
        <v/>
      </c>
      <c r="H49" s="110">
        <v>0</v>
      </c>
      <c r="I49" s="110">
        <v>0</v>
      </c>
      <c r="J49" s="110">
        <v>0</v>
      </c>
      <c r="K49" s="110">
        <f t="shared" si="2"/>
        <v>0</v>
      </c>
      <c r="L49" s="152"/>
    </row>
    <row r="50" spans="1:223" ht="13.5" x14ac:dyDescent="0.2">
      <c r="A50" s="106">
        <v>43</v>
      </c>
      <c r="B50" s="106" t="s">
        <v>57</v>
      </c>
      <c r="C50" s="110">
        <v>0</v>
      </c>
      <c r="D50" s="110">
        <v>0</v>
      </c>
      <c r="E50" s="110">
        <v>0</v>
      </c>
      <c r="F50" s="110">
        <f t="shared" si="12"/>
        <v>0</v>
      </c>
      <c r="G50" s="115" t="str">
        <f t="shared" si="13"/>
        <v/>
      </c>
      <c r="H50" s="110">
        <v>0</v>
      </c>
      <c r="I50" s="110">
        <v>0</v>
      </c>
      <c r="J50" s="110">
        <v>0</v>
      </c>
      <c r="K50" s="110">
        <f t="shared" si="2"/>
        <v>0</v>
      </c>
      <c r="L50" s="152"/>
    </row>
    <row r="51" spans="1:223" ht="13.5" x14ac:dyDescent="0.2">
      <c r="A51" s="106">
        <v>44</v>
      </c>
      <c r="B51" s="106" t="s">
        <v>58</v>
      </c>
      <c r="C51" s="110">
        <v>0</v>
      </c>
      <c r="D51" s="110">
        <v>0</v>
      </c>
      <c r="E51" s="110">
        <v>0</v>
      </c>
      <c r="F51" s="110">
        <f t="shared" si="12"/>
        <v>0</v>
      </c>
      <c r="G51" s="115" t="str">
        <f t="shared" si="13"/>
        <v/>
      </c>
      <c r="H51" s="110">
        <v>0</v>
      </c>
      <c r="I51" s="110">
        <v>0</v>
      </c>
      <c r="J51" s="110">
        <v>0</v>
      </c>
      <c r="K51" s="110">
        <f t="shared" si="2"/>
        <v>0</v>
      </c>
      <c r="L51" s="152"/>
    </row>
    <row r="52" spans="1:223" ht="13.5" x14ac:dyDescent="0.2">
      <c r="A52" s="106">
        <v>45</v>
      </c>
      <c r="B52" s="106" t="s">
        <v>59</v>
      </c>
      <c r="C52" s="110">
        <v>0</v>
      </c>
      <c r="D52" s="110">
        <v>0</v>
      </c>
      <c r="E52" s="110">
        <v>0</v>
      </c>
      <c r="F52" s="110">
        <f t="shared" si="12"/>
        <v>0</v>
      </c>
      <c r="G52" s="115" t="str">
        <f t="shared" si="13"/>
        <v/>
      </c>
      <c r="H52" s="110">
        <v>0</v>
      </c>
      <c r="I52" s="110">
        <v>0</v>
      </c>
      <c r="J52" s="110">
        <v>0</v>
      </c>
      <c r="K52" s="110">
        <f t="shared" si="2"/>
        <v>0</v>
      </c>
      <c r="L52" s="152"/>
    </row>
    <row r="53" spans="1:223" ht="13.5" x14ac:dyDescent="0.2">
      <c r="A53" s="106">
        <v>46</v>
      </c>
      <c r="B53" s="106" t="s">
        <v>60</v>
      </c>
      <c r="C53" s="110">
        <v>0</v>
      </c>
      <c r="D53" s="110">
        <v>0</v>
      </c>
      <c r="E53" s="110">
        <v>0</v>
      </c>
      <c r="F53" s="110">
        <f t="shared" si="12"/>
        <v>0</v>
      </c>
      <c r="G53" s="115" t="str">
        <f t="shared" si="13"/>
        <v/>
      </c>
      <c r="H53" s="110">
        <v>0</v>
      </c>
      <c r="I53" s="110">
        <v>0</v>
      </c>
      <c r="J53" s="110">
        <v>0</v>
      </c>
      <c r="K53" s="110">
        <f t="shared" si="2"/>
        <v>0</v>
      </c>
      <c r="L53" s="152"/>
    </row>
    <row r="54" spans="1:223" ht="13.5" x14ac:dyDescent="0.2">
      <c r="A54" s="106">
        <v>47</v>
      </c>
      <c r="B54" s="106" t="s">
        <v>61</v>
      </c>
      <c r="C54" s="110">
        <v>0</v>
      </c>
      <c r="D54" s="110">
        <v>0</v>
      </c>
      <c r="E54" s="110">
        <v>0</v>
      </c>
      <c r="F54" s="110">
        <f t="shared" si="12"/>
        <v>0</v>
      </c>
      <c r="G54" s="115" t="str">
        <f t="shared" si="13"/>
        <v/>
      </c>
      <c r="H54" s="110">
        <v>0</v>
      </c>
      <c r="I54" s="110">
        <v>0</v>
      </c>
      <c r="J54" s="110">
        <v>0</v>
      </c>
      <c r="K54" s="110">
        <f t="shared" si="2"/>
        <v>0</v>
      </c>
      <c r="L54" s="152"/>
    </row>
    <row r="55" spans="1:223" s="21" customFormat="1" ht="13.5" x14ac:dyDescent="0.2">
      <c r="A55" s="22"/>
      <c r="B55" s="21" t="s">
        <v>62</v>
      </c>
      <c r="C55" s="35">
        <f>SUM(C48:C54)</f>
        <v>0</v>
      </c>
      <c r="D55" s="35">
        <f>SUM(D48:D54)</f>
        <v>0</v>
      </c>
      <c r="E55" s="35">
        <f>SUM(E48:E54)</f>
        <v>0</v>
      </c>
      <c r="F55" s="35">
        <f t="shared" si="9"/>
        <v>0</v>
      </c>
      <c r="G55" s="36" t="str">
        <f t="shared" si="10"/>
        <v/>
      </c>
      <c r="H55" s="35">
        <f>C55/(T1d!C55)%</f>
        <v>0</v>
      </c>
      <c r="I55" s="35">
        <f>D55/(T1d!D55)%</f>
        <v>0</v>
      </c>
      <c r="J55" s="35">
        <f>E55/(T1d!E55)%</f>
        <v>0</v>
      </c>
      <c r="K55" s="35">
        <f t="shared" si="11"/>
        <v>0</v>
      </c>
      <c r="L55" s="152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6" t="s">
        <v>63</v>
      </c>
      <c r="C56" s="110">
        <v>0</v>
      </c>
      <c r="D56" s="110">
        <v>0</v>
      </c>
      <c r="E56" s="110">
        <v>0</v>
      </c>
      <c r="F56" s="110">
        <f t="shared" si="9"/>
        <v>0</v>
      </c>
      <c r="G56" s="115" t="str">
        <f t="shared" si="10"/>
        <v/>
      </c>
      <c r="H56" s="110">
        <v>0</v>
      </c>
      <c r="I56" s="110">
        <v>0</v>
      </c>
      <c r="J56" s="110">
        <v>0</v>
      </c>
      <c r="K56" s="110">
        <f t="shared" si="2"/>
        <v>0</v>
      </c>
      <c r="L56" s="152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0</v>
      </c>
      <c r="E57" s="35">
        <f>SUM(E56:E56)</f>
        <v>0</v>
      </c>
      <c r="F57" s="35">
        <f t="shared" si="9"/>
        <v>0</v>
      </c>
      <c r="G57" s="36" t="str">
        <f t="shared" si="10"/>
        <v/>
      </c>
      <c r="H57" s="35">
        <f>C57/(T1d!C57)%</f>
        <v>0</v>
      </c>
      <c r="I57" s="35">
        <f>D57/(T1d!D57)%</f>
        <v>0</v>
      </c>
      <c r="J57" s="35">
        <f>E57/(T1d!E57)%</f>
        <v>0</v>
      </c>
      <c r="K57" s="35">
        <f t="shared" si="11"/>
        <v>0</v>
      </c>
      <c r="L57" s="152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10">
        <v>0</v>
      </c>
      <c r="D58" s="110">
        <v>0</v>
      </c>
      <c r="E58" s="110">
        <v>0</v>
      </c>
      <c r="F58" s="110">
        <f t="shared" si="9"/>
        <v>0</v>
      </c>
      <c r="G58" s="115" t="str">
        <f t="shared" si="10"/>
        <v/>
      </c>
      <c r="H58" s="110">
        <v>0</v>
      </c>
      <c r="I58" s="110">
        <v>0</v>
      </c>
      <c r="J58" s="110">
        <v>0</v>
      </c>
      <c r="K58" s="110">
        <f t="shared" si="11"/>
        <v>0</v>
      </c>
      <c r="L58" s="152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10">
        <v>0</v>
      </c>
      <c r="D59" s="110">
        <v>0</v>
      </c>
      <c r="E59" s="110">
        <v>0</v>
      </c>
      <c r="F59" s="110">
        <f t="shared" si="9"/>
        <v>0</v>
      </c>
      <c r="G59" s="115"/>
      <c r="H59" s="110">
        <v>0</v>
      </c>
      <c r="I59" s="110">
        <v>0</v>
      </c>
      <c r="J59" s="110">
        <v>0</v>
      </c>
      <c r="K59" s="110">
        <f t="shared" si="11"/>
        <v>0</v>
      </c>
      <c r="L59" s="15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10">
        <v>0</v>
      </c>
      <c r="D60" s="110">
        <v>0</v>
      </c>
      <c r="E60" s="110">
        <v>0</v>
      </c>
      <c r="F60" s="110">
        <f t="shared" si="9"/>
        <v>0</v>
      </c>
      <c r="G60" s="115"/>
      <c r="H60" s="110">
        <v>0</v>
      </c>
      <c r="I60" s="110">
        <v>0</v>
      </c>
      <c r="J60" s="110">
        <v>0</v>
      </c>
      <c r="K60" s="110">
        <f t="shared" si="11"/>
        <v>0</v>
      </c>
      <c r="L60" s="152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10">
        <v>0</v>
      </c>
      <c r="D61" s="110">
        <v>0</v>
      </c>
      <c r="E61" s="110">
        <v>0</v>
      </c>
      <c r="F61" s="110">
        <f t="shared" si="9"/>
        <v>0</v>
      </c>
      <c r="G61" s="115"/>
      <c r="H61" s="110">
        <v>0</v>
      </c>
      <c r="I61" s="110">
        <v>0</v>
      </c>
      <c r="J61" s="110">
        <v>0</v>
      </c>
      <c r="K61" s="110">
        <f t="shared" si="11"/>
        <v>0</v>
      </c>
      <c r="L61" s="152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10">
        <v>0</v>
      </c>
      <c r="D62" s="110">
        <v>0</v>
      </c>
      <c r="E62" s="110">
        <v>0</v>
      </c>
      <c r="F62" s="110">
        <f t="shared" si="9"/>
        <v>0</v>
      </c>
      <c r="G62" s="115"/>
      <c r="H62" s="110">
        <v>0</v>
      </c>
      <c r="I62" s="110">
        <v>0</v>
      </c>
      <c r="J62" s="110">
        <v>0</v>
      </c>
      <c r="K62" s="110">
        <f t="shared" si="11"/>
        <v>0</v>
      </c>
      <c r="L62" s="152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10">
        <v>0</v>
      </c>
      <c r="D63" s="110">
        <v>0</v>
      </c>
      <c r="E63" s="110">
        <v>0</v>
      </c>
      <c r="F63" s="110">
        <f t="shared" si="9"/>
        <v>0</v>
      </c>
      <c r="G63" s="115"/>
      <c r="H63" s="110">
        <v>0</v>
      </c>
      <c r="I63" s="110">
        <v>0</v>
      </c>
      <c r="J63" s="110">
        <v>0</v>
      </c>
      <c r="K63" s="110">
        <f t="shared" si="11"/>
        <v>0</v>
      </c>
      <c r="L63" s="152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10">
        <v>0</v>
      </c>
      <c r="D64" s="110">
        <v>0</v>
      </c>
      <c r="E64" s="110">
        <v>0</v>
      </c>
      <c r="F64" s="110">
        <f t="shared" si="9"/>
        <v>0</v>
      </c>
      <c r="G64" s="115"/>
      <c r="H64" s="110">
        <v>0</v>
      </c>
      <c r="I64" s="110">
        <v>0</v>
      </c>
      <c r="J64" s="110">
        <v>0</v>
      </c>
      <c r="K64" s="110">
        <f t="shared" si="11"/>
        <v>0</v>
      </c>
      <c r="L64" s="152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10">
        <v>0</v>
      </c>
      <c r="D65" s="110">
        <v>0</v>
      </c>
      <c r="E65" s="110">
        <v>36.93</v>
      </c>
      <c r="F65" s="110">
        <f t="shared" si="9"/>
        <v>36.93</v>
      </c>
      <c r="G65" s="115" t="str">
        <f t="shared" si="10"/>
        <v/>
      </c>
      <c r="H65" s="110">
        <v>0</v>
      </c>
      <c r="I65" s="110">
        <v>0</v>
      </c>
      <c r="J65" s="110">
        <v>36.75</v>
      </c>
      <c r="K65" s="110">
        <f t="shared" si="11"/>
        <v>36.75</v>
      </c>
      <c r="L65" s="152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38"/>
      <c r="B66" s="138" t="s">
        <v>73</v>
      </c>
      <c r="C66" s="35">
        <f>SUM(C58:C65)</f>
        <v>0</v>
      </c>
      <c r="D66" s="35">
        <f>SUM(D58:D65)</f>
        <v>0</v>
      </c>
      <c r="E66" s="35">
        <f>SUM(E58:E65)</f>
        <v>36.93</v>
      </c>
      <c r="F66" s="35">
        <f t="shared" si="9"/>
        <v>36.93</v>
      </c>
      <c r="G66" s="36" t="str">
        <f t="shared" si="10"/>
        <v/>
      </c>
      <c r="H66" s="35">
        <f>C66/(T1d!C66)%</f>
        <v>0</v>
      </c>
      <c r="I66" s="35">
        <f>D66/(T1d!D66)%</f>
        <v>0</v>
      </c>
      <c r="J66" s="35">
        <f>E66/(T1d!E66)%</f>
        <v>2.6592833688576532</v>
      </c>
      <c r="K66" s="35">
        <f t="shared" ref="K66:K67" si="14">+(J66-H66)</f>
        <v>2.6592833688576532</v>
      </c>
      <c r="L66" s="152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38"/>
      <c r="B67" s="22" t="s">
        <v>74</v>
      </c>
      <c r="C67" s="35">
        <f>SUM(C66,C57,C55,C47,C27)</f>
        <v>343.22</v>
      </c>
      <c r="D67" s="35">
        <f>SUM(D66,D57,D55,D47,D27)</f>
        <v>128.16999999999999</v>
      </c>
      <c r="E67" s="35">
        <f>SUM(E66,E57,E55,E47,E27)</f>
        <v>774.82999999999993</v>
      </c>
      <c r="F67" s="35">
        <f t="shared" si="9"/>
        <v>431.6099999999999</v>
      </c>
      <c r="G67" s="36">
        <f t="shared" si="10"/>
        <v>125.75316123769007</v>
      </c>
      <c r="H67" s="35">
        <f>C67/(T1d!C67)%</f>
        <v>0.63199350660829301</v>
      </c>
      <c r="I67" s="35">
        <f>D67/(T1d!D67)%</f>
        <v>0.23633133812179183</v>
      </c>
      <c r="J67" s="35">
        <f>E67/(T1d!E67)%</f>
        <v>1.4417043158095884</v>
      </c>
      <c r="K67" s="35">
        <f t="shared" si="14"/>
        <v>0.80971080920129535</v>
      </c>
      <c r="L67" s="152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L3:L67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3"/>
  <sheetViews>
    <sheetView view="pageBreakPreview" zoomScale="80" zoomScaleNormal="100" zoomScaleSheetLayoutView="80" workbookViewId="0">
      <pane xSplit="2" ySplit="7" topLeftCell="L75" activePane="bottomRight" state="frozen"/>
      <selection pane="topRight" activeCell="C1" sqref="C1"/>
      <selection pane="bottomLeft" activeCell="A6" sqref="A6"/>
      <selection pane="bottomRight" activeCell="Y62" sqref="Y62"/>
    </sheetView>
  </sheetViews>
  <sheetFormatPr defaultRowHeight="12.75" x14ac:dyDescent="0.2"/>
  <cols>
    <col min="1" max="1" width="5.7109375" style="46" customWidth="1"/>
    <col min="2" max="2" width="32.85546875" style="46" customWidth="1"/>
    <col min="3" max="3" width="12.5703125" style="46" customWidth="1"/>
    <col min="4" max="4" width="10.5703125" style="46" customWidth="1"/>
    <col min="5" max="5" width="10.5703125" style="67" customWidth="1"/>
    <col min="6" max="6" width="10.5703125" style="68" customWidth="1"/>
    <col min="7" max="7" width="10.5703125" style="69" customWidth="1"/>
    <col min="8" max="8" width="11.5703125" style="67" customWidth="1"/>
    <col min="9" max="10" width="10.5703125" style="67" customWidth="1"/>
    <col min="11" max="11" width="10.5703125" style="69" customWidth="1"/>
    <col min="12" max="12" width="10.5703125" style="70" customWidth="1"/>
    <col min="13" max="13" width="12.28515625" style="67" customWidth="1"/>
    <col min="14" max="15" width="11.85546875" style="67" customWidth="1"/>
    <col min="16" max="16" width="10.5703125" style="67" customWidth="1"/>
    <col min="17" max="17" width="10.5703125" style="45" customWidth="1"/>
    <col min="18" max="18" width="12.42578125" style="45" customWidth="1"/>
    <col min="19" max="20" width="10.5703125" style="45" customWidth="1"/>
    <col min="21" max="21" width="10.5703125" style="62" customWidth="1"/>
    <col min="22" max="22" width="10.5703125" style="45" customWidth="1"/>
    <col min="23" max="229" width="9.140625" style="45" customWidth="1"/>
    <col min="230" max="230" width="9.140625" style="46" customWidth="1"/>
    <col min="231" max="16384" width="9.140625" style="46"/>
  </cols>
  <sheetData>
    <row r="1" spans="1:256" s="118" customFormat="1" ht="17.25" customHeight="1" x14ac:dyDescent="0.2">
      <c r="A1" s="175" t="s">
        <v>91</v>
      </c>
      <c r="B1" s="175"/>
      <c r="C1" s="175" t="s">
        <v>92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56" s="118" customFormat="1" ht="17.25" customHeight="1" x14ac:dyDescent="0.2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56" s="118" customFormat="1" ht="17.25" customHeight="1" x14ac:dyDescent="0.2">
      <c r="A3" s="165" t="str">
        <f>T1M!C2</f>
        <v>DATA FOR THE YEAR ENDED MARCH 2021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56" s="52" customFormat="1" ht="15.75" customHeight="1" x14ac:dyDescent="0.2">
      <c r="A4" s="61"/>
      <c r="B4" s="51"/>
      <c r="N4" s="85"/>
      <c r="O4" s="85"/>
      <c r="P4" s="85"/>
      <c r="Q4" s="51"/>
      <c r="R4" s="51"/>
      <c r="T4" s="174" t="s">
        <v>77</v>
      </c>
      <c r="U4" s="174"/>
      <c r="V4" s="174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56" s="52" customFormat="1" ht="14.25" customHeight="1" x14ac:dyDescent="0.2">
      <c r="A5" s="164" t="s">
        <v>4</v>
      </c>
      <c r="B5" s="164" t="s">
        <v>5</v>
      </c>
      <c r="C5" s="166" t="s">
        <v>78</v>
      </c>
      <c r="D5" s="166"/>
      <c r="E5" s="166"/>
      <c r="F5" s="166"/>
      <c r="G5" s="166"/>
      <c r="H5" s="166" t="s">
        <v>79</v>
      </c>
      <c r="I5" s="166"/>
      <c r="J5" s="166"/>
      <c r="K5" s="166"/>
      <c r="L5" s="166"/>
      <c r="M5" s="166" t="s">
        <v>80</v>
      </c>
      <c r="N5" s="166"/>
      <c r="O5" s="166"/>
      <c r="P5" s="166"/>
      <c r="Q5" s="166"/>
      <c r="R5" s="166" t="s">
        <v>81</v>
      </c>
      <c r="S5" s="166"/>
      <c r="T5" s="166"/>
      <c r="U5" s="166"/>
      <c r="V5" s="166"/>
      <c r="W5" s="152" t="s">
        <v>93</v>
      </c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</row>
    <row r="6" spans="1:256" s="52" customFormat="1" ht="38.25" customHeight="1" x14ac:dyDescent="0.2">
      <c r="A6" s="164"/>
      <c r="B6" s="164"/>
      <c r="C6" s="84" t="str">
        <f>AsOn!A1</f>
        <v>AS ON 31ST MAR'20</v>
      </c>
      <c r="D6" s="84" t="str">
        <f>AsOn!B1</f>
        <v>AS ON 31ST Dec'20</v>
      </c>
      <c r="E6" s="84" t="str">
        <f>AsOn!C1</f>
        <v>AS ON 31ST MAR'21</v>
      </c>
      <c r="F6" s="164" t="str">
        <f>"GROWTH DURING THE YEAR " &amp;AsOn!D1</f>
        <v>GROWTH DURING THE YEAR 2020-21</v>
      </c>
      <c r="G6" s="164"/>
      <c r="H6" s="84" t="str">
        <f>AsOn!A1</f>
        <v>AS ON 31ST MAR'20</v>
      </c>
      <c r="I6" s="84" t="str">
        <f>AsOn!B1</f>
        <v>AS ON 31ST Dec'20</v>
      </c>
      <c r="J6" s="84" t="str">
        <f>AsOn!C1</f>
        <v>AS ON 31ST MAR'21</v>
      </c>
      <c r="K6" s="164" t="str">
        <f>"GROWTH DURING THE YEAR " &amp;AsOn!D1</f>
        <v>GROWTH DURING THE YEAR 2020-21</v>
      </c>
      <c r="L6" s="164"/>
      <c r="M6" s="84" t="str">
        <f>AsOn!A1</f>
        <v>AS ON 31ST MAR'20</v>
      </c>
      <c r="N6" s="84" t="str">
        <f>AsOn!B1</f>
        <v>AS ON 31ST Dec'20</v>
      </c>
      <c r="O6" s="84" t="str">
        <f>AsOn!C1</f>
        <v>AS ON 31ST MAR'21</v>
      </c>
      <c r="P6" s="164" t="str">
        <f>"GROWTH DURING THE YEAR " &amp;AsOn!D1</f>
        <v>GROWTH DURING THE YEAR 2020-21</v>
      </c>
      <c r="Q6" s="164"/>
      <c r="R6" s="84" t="str">
        <f>AsOn!A1</f>
        <v>AS ON 31ST MAR'20</v>
      </c>
      <c r="S6" s="84" t="str">
        <f>AsOn!B1</f>
        <v>AS ON 31ST Dec'20</v>
      </c>
      <c r="T6" s="84" t="str">
        <f>AsOn!C1</f>
        <v>AS ON 31ST MAR'21</v>
      </c>
      <c r="U6" s="164" t="str">
        <f>"GROWTH DURING THE YEAR " &amp;AsOn!D1</f>
        <v>GROWTH DURING THE YEAR 2020-21</v>
      </c>
      <c r="V6" s="164"/>
      <c r="W6" s="152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</row>
    <row r="7" spans="1:256" s="51" customFormat="1" ht="12" customHeight="1" x14ac:dyDescent="0.2">
      <c r="A7" s="129"/>
      <c r="B7" s="129"/>
      <c r="C7" s="134" t="str">
        <f>RIGHT(C6,7)</f>
        <v xml:space="preserve"> MAR'20</v>
      </c>
      <c r="D7" s="134" t="str">
        <f t="shared" ref="D7:E7" si="0">RIGHT(D6,7)</f>
        <v xml:space="preserve"> Dec'20</v>
      </c>
      <c r="E7" s="134" t="str">
        <f t="shared" si="0"/>
        <v xml:space="preserve"> MAR'21</v>
      </c>
      <c r="F7" s="76" t="s">
        <v>83</v>
      </c>
      <c r="G7" s="15" t="s">
        <v>84</v>
      </c>
      <c r="H7" s="134" t="str">
        <f>RIGHT(H6,7)</f>
        <v xml:space="preserve"> MAR'20</v>
      </c>
      <c r="I7" s="134" t="str">
        <f t="shared" ref="I7:J7" si="1">RIGHT(I6,7)</f>
        <v xml:space="preserve"> Dec'20</v>
      </c>
      <c r="J7" s="134" t="str">
        <f t="shared" si="1"/>
        <v xml:space="preserve"> MAR'21</v>
      </c>
      <c r="K7" s="77" t="s">
        <v>83</v>
      </c>
      <c r="L7" s="15" t="s">
        <v>84</v>
      </c>
      <c r="M7" s="134" t="str">
        <f>RIGHT(M6,7)</f>
        <v xml:space="preserve"> MAR'20</v>
      </c>
      <c r="N7" s="134" t="str">
        <f t="shared" ref="N7:O7" si="2">RIGHT(N6,7)</f>
        <v xml:space="preserve"> Dec'20</v>
      </c>
      <c r="O7" s="134" t="str">
        <f t="shared" si="2"/>
        <v xml:space="preserve"> MAR'21</v>
      </c>
      <c r="P7" s="77" t="s">
        <v>83</v>
      </c>
      <c r="Q7" s="15" t="s">
        <v>84</v>
      </c>
      <c r="R7" s="134" t="str">
        <f>RIGHT(R6,7)</f>
        <v xml:space="preserve"> MAR'20</v>
      </c>
      <c r="S7" s="134" t="str">
        <f t="shared" ref="S7:T7" si="3">RIGHT(S6,7)</f>
        <v xml:space="preserve"> Dec'20</v>
      </c>
      <c r="T7" s="134" t="str">
        <f t="shared" si="3"/>
        <v xml:space="preserve"> MAR'21</v>
      </c>
      <c r="U7" s="77" t="s">
        <v>83</v>
      </c>
      <c r="V7" s="15" t="s">
        <v>84</v>
      </c>
      <c r="W7" s="1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</row>
    <row r="8" spans="1:256" ht="12" customHeight="1" x14ac:dyDescent="0.2">
      <c r="A8" s="103">
        <v>1</v>
      </c>
      <c r="B8" s="103" t="s">
        <v>13</v>
      </c>
      <c r="C8" s="116">
        <v>19</v>
      </c>
      <c r="D8" s="116">
        <v>0</v>
      </c>
      <c r="E8" s="116">
        <v>0</v>
      </c>
      <c r="F8" s="117">
        <f>+(E8-C8)</f>
        <v>-19</v>
      </c>
      <c r="G8" s="105">
        <f>IF(C8=0,"",(E8-C8)/C8*100)</f>
        <v>-100</v>
      </c>
      <c r="H8" s="116">
        <v>13</v>
      </c>
      <c r="I8" s="116">
        <v>0</v>
      </c>
      <c r="J8" s="116">
        <v>0</v>
      </c>
      <c r="K8" s="117">
        <f>+(J8-H8)</f>
        <v>-13</v>
      </c>
      <c r="L8" s="105">
        <f>IF(H8=0,"",(J8-H8)/H8*100)</f>
        <v>-100</v>
      </c>
      <c r="M8" s="116">
        <v>17</v>
      </c>
      <c r="N8" s="116">
        <v>0</v>
      </c>
      <c r="O8" s="116">
        <v>0</v>
      </c>
      <c r="P8" s="117">
        <f>+(O8-M8)</f>
        <v>-17</v>
      </c>
      <c r="Q8" s="105">
        <f>IF(M8=0,"",(O8-M8)/M8*100)</f>
        <v>-100</v>
      </c>
      <c r="R8" s="116">
        <v>49</v>
      </c>
      <c r="S8" s="116">
        <v>0</v>
      </c>
      <c r="T8" s="116">
        <v>0</v>
      </c>
      <c r="U8" s="117">
        <f>+(T8-R8)</f>
        <v>-49</v>
      </c>
      <c r="V8" s="105">
        <f>IF(R8=0,"",(T8-R8)/R8*100)</f>
        <v>-100</v>
      </c>
      <c r="W8" s="152"/>
    </row>
    <row r="9" spans="1:256" ht="12" customHeight="1" x14ac:dyDescent="0.2">
      <c r="A9" s="103">
        <v>2</v>
      </c>
      <c r="B9" s="103" t="s">
        <v>14</v>
      </c>
      <c r="C9" s="116">
        <v>2</v>
      </c>
      <c r="D9" s="116">
        <v>0</v>
      </c>
      <c r="E9" s="116">
        <v>0</v>
      </c>
      <c r="F9" s="117">
        <f t="shared" ref="F9:F28" si="4">+(E9-C9)</f>
        <v>-2</v>
      </c>
      <c r="G9" s="105">
        <f t="shared" ref="G9:G28" si="5">IF(C9=0,"",(E9-C9)/C9*100)</f>
        <v>-100</v>
      </c>
      <c r="H9" s="116">
        <v>11</v>
      </c>
      <c r="I9" s="116">
        <v>0</v>
      </c>
      <c r="J9" s="116">
        <v>0</v>
      </c>
      <c r="K9" s="117">
        <f t="shared" ref="K9:K28" si="6">+(J9-H9)</f>
        <v>-11</v>
      </c>
      <c r="L9" s="105">
        <f t="shared" ref="L9:L28" si="7">IF(H9=0,"",(J9-H9)/H9*100)</f>
        <v>-100</v>
      </c>
      <c r="M9" s="116">
        <v>17</v>
      </c>
      <c r="N9" s="116">
        <v>0</v>
      </c>
      <c r="O9" s="116">
        <v>0</v>
      </c>
      <c r="P9" s="117">
        <f t="shared" ref="P9:P28" si="8">+(O9-M9)</f>
        <v>-17</v>
      </c>
      <c r="Q9" s="105">
        <f t="shared" ref="Q9:Q28" si="9">IF(M9=0,"",(O9-M9)/M9*100)</f>
        <v>-100</v>
      </c>
      <c r="R9" s="116">
        <v>30</v>
      </c>
      <c r="S9" s="116">
        <v>0</v>
      </c>
      <c r="T9" s="116">
        <v>0</v>
      </c>
      <c r="U9" s="117">
        <f t="shared" ref="U9:U28" si="10">+(T9-R9)</f>
        <v>-30</v>
      </c>
      <c r="V9" s="105">
        <f t="shared" ref="V9:V28" si="11">IF(R9=0,"",(T9-R9)/R9*100)</f>
        <v>-100</v>
      </c>
      <c r="W9" s="152"/>
    </row>
    <row r="10" spans="1:256" ht="13.5" x14ac:dyDescent="0.2">
      <c r="A10" s="103">
        <v>3</v>
      </c>
      <c r="B10" s="15" t="s">
        <v>15</v>
      </c>
      <c r="C10" s="116">
        <v>84</v>
      </c>
      <c r="D10" s="116">
        <v>87</v>
      </c>
      <c r="E10" s="116">
        <v>85</v>
      </c>
      <c r="F10" s="117">
        <f t="shared" si="4"/>
        <v>1</v>
      </c>
      <c r="G10" s="105">
        <f t="shared" si="5"/>
        <v>1.1904761904761905</v>
      </c>
      <c r="H10" s="116">
        <v>74</v>
      </c>
      <c r="I10" s="116">
        <v>56</v>
      </c>
      <c r="J10" s="116">
        <v>55</v>
      </c>
      <c r="K10" s="117">
        <f t="shared" si="6"/>
        <v>-19</v>
      </c>
      <c r="L10" s="105">
        <f t="shared" si="7"/>
        <v>-25.675675675675674</v>
      </c>
      <c r="M10" s="116">
        <v>81</v>
      </c>
      <c r="N10" s="116">
        <v>72</v>
      </c>
      <c r="O10" s="116">
        <v>71</v>
      </c>
      <c r="P10" s="117">
        <f t="shared" si="8"/>
        <v>-10</v>
      </c>
      <c r="Q10" s="105">
        <f t="shared" si="9"/>
        <v>-12.345679012345679</v>
      </c>
      <c r="R10" s="116">
        <v>239</v>
      </c>
      <c r="S10" s="116">
        <v>215</v>
      </c>
      <c r="T10" s="116">
        <v>211</v>
      </c>
      <c r="U10" s="117">
        <f t="shared" si="10"/>
        <v>-28</v>
      </c>
      <c r="V10" s="105">
        <f t="shared" si="11"/>
        <v>-11.715481171548117</v>
      </c>
      <c r="W10" s="152"/>
    </row>
    <row r="11" spans="1:256" ht="13.5" x14ac:dyDescent="0.2">
      <c r="A11" s="103">
        <v>4</v>
      </c>
      <c r="B11" s="103" t="s">
        <v>16</v>
      </c>
      <c r="C11" s="116">
        <v>19</v>
      </c>
      <c r="D11" s="116">
        <v>19</v>
      </c>
      <c r="E11" s="116">
        <v>19</v>
      </c>
      <c r="F11" s="117">
        <f t="shared" si="4"/>
        <v>0</v>
      </c>
      <c r="G11" s="105">
        <f t="shared" si="5"/>
        <v>0</v>
      </c>
      <c r="H11" s="116">
        <v>22</v>
      </c>
      <c r="I11" s="116">
        <v>22</v>
      </c>
      <c r="J11" s="116">
        <v>22</v>
      </c>
      <c r="K11" s="117">
        <f t="shared" si="6"/>
        <v>0</v>
      </c>
      <c r="L11" s="105">
        <f t="shared" si="7"/>
        <v>0</v>
      </c>
      <c r="M11" s="116">
        <v>20</v>
      </c>
      <c r="N11" s="116">
        <v>20</v>
      </c>
      <c r="O11" s="116">
        <v>20</v>
      </c>
      <c r="P11" s="117">
        <f t="shared" si="8"/>
        <v>0</v>
      </c>
      <c r="Q11" s="105">
        <f t="shared" si="9"/>
        <v>0</v>
      </c>
      <c r="R11" s="116">
        <v>61</v>
      </c>
      <c r="S11" s="116">
        <v>61</v>
      </c>
      <c r="T11" s="116">
        <v>61</v>
      </c>
      <c r="U11" s="117">
        <f t="shared" si="10"/>
        <v>0</v>
      </c>
      <c r="V11" s="105">
        <f t="shared" si="11"/>
        <v>0</v>
      </c>
      <c r="W11" s="152"/>
    </row>
    <row r="12" spans="1:256" ht="13.5" x14ac:dyDescent="0.2">
      <c r="A12" s="103">
        <v>5</v>
      </c>
      <c r="B12" s="103" t="s">
        <v>17</v>
      </c>
      <c r="C12" s="116">
        <v>19</v>
      </c>
      <c r="D12" s="116">
        <v>19</v>
      </c>
      <c r="E12" s="116">
        <v>19</v>
      </c>
      <c r="F12" s="117">
        <f t="shared" si="4"/>
        <v>0</v>
      </c>
      <c r="G12" s="105">
        <f t="shared" si="5"/>
        <v>0</v>
      </c>
      <c r="H12" s="116">
        <v>6</v>
      </c>
      <c r="I12" s="116">
        <v>6</v>
      </c>
      <c r="J12" s="116">
        <v>6</v>
      </c>
      <c r="K12" s="117">
        <f t="shared" si="6"/>
        <v>0</v>
      </c>
      <c r="L12" s="105">
        <f t="shared" si="7"/>
        <v>0</v>
      </c>
      <c r="M12" s="116">
        <v>11</v>
      </c>
      <c r="N12" s="116">
        <v>11</v>
      </c>
      <c r="O12" s="116">
        <v>11</v>
      </c>
      <c r="P12" s="117">
        <f t="shared" si="8"/>
        <v>0</v>
      </c>
      <c r="Q12" s="105">
        <f t="shared" si="9"/>
        <v>0</v>
      </c>
      <c r="R12" s="116">
        <v>36</v>
      </c>
      <c r="S12" s="116">
        <v>36</v>
      </c>
      <c r="T12" s="116">
        <v>36</v>
      </c>
      <c r="U12" s="117">
        <f t="shared" si="10"/>
        <v>0</v>
      </c>
      <c r="V12" s="105">
        <f t="shared" si="11"/>
        <v>0</v>
      </c>
      <c r="W12" s="152"/>
    </row>
    <row r="13" spans="1:256" ht="13.5" x14ac:dyDescent="0.2">
      <c r="A13" s="103">
        <v>6</v>
      </c>
      <c r="B13" s="103" t="s">
        <v>18</v>
      </c>
      <c r="C13" s="116">
        <v>18</v>
      </c>
      <c r="D13" s="116">
        <v>29</v>
      </c>
      <c r="E13" s="116">
        <v>29</v>
      </c>
      <c r="F13" s="117">
        <f t="shared" si="4"/>
        <v>11</v>
      </c>
      <c r="G13" s="105">
        <f t="shared" si="5"/>
        <v>61.111111111111114</v>
      </c>
      <c r="H13" s="116">
        <v>31</v>
      </c>
      <c r="I13" s="116">
        <v>35</v>
      </c>
      <c r="J13" s="116">
        <v>35</v>
      </c>
      <c r="K13" s="117">
        <f t="shared" si="6"/>
        <v>4</v>
      </c>
      <c r="L13" s="105">
        <f t="shared" si="7"/>
        <v>12.903225806451612</v>
      </c>
      <c r="M13" s="116">
        <v>38</v>
      </c>
      <c r="N13" s="116">
        <v>53</v>
      </c>
      <c r="O13" s="116">
        <v>53</v>
      </c>
      <c r="P13" s="117">
        <f t="shared" si="8"/>
        <v>15</v>
      </c>
      <c r="Q13" s="105">
        <f t="shared" si="9"/>
        <v>39.473684210526315</v>
      </c>
      <c r="R13" s="116">
        <v>87</v>
      </c>
      <c r="S13" s="116">
        <v>117</v>
      </c>
      <c r="T13" s="116">
        <v>117</v>
      </c>
      <c r="U13" s="117">
        <f t="shared" si="10"/>
        <v>30</v>
      </c>
      <c r="V13" s="105">
        <f t="shared" si="11"/>
        <v>34.482758620689658</v>
      </c>
      <c r="W13" s="152"/>
    </row>
    <row r="14" spans="1:256" ht="13.5" x14ac:dyDescent="0.2">
      <c r="A14" s="103">
        <v>7</v>
      </c>
      <c r="B14" s="103" t="s">
        <v>19</v>
      </c>
      <c r="C14" s="117">
        <v>60</v>
      </c>
      <c r="D14" s="116">
        <v>60</v>
      </c>
      <c r="E14" s="116">
        <v>60</v>
      </c>
      <c r="F14" s="117">
        <f t="shared" si="4"/>
        <v>0</v>
      </c>
      <c r="G14" s="105">
        <f t="shared" si="5"/>
        <v>0</v>
      </c>
      <c r="H14" s="116">
        <v>36</v>
      </c>
      <c r="I14" s="116">
        <v>36</v>
      </c>
      <c r="J14" s="116">
        <v>36</v>
      </c>
      <c r="K14" s="117">
        <f t="shared" si="6"/>
        <v>0</v>
      </c>
      <c r="L14" s="105">
        <f t="shared" si="7"/>
        <v>0</v>
      </c>
      <c r="M14" s="116">
        <v>23</v>
      </c>
      <c r="N14" s="116">
        <v>23</v>
      </c>
      <c r="O14" s="116">
        <v>23</v>
      </c>
      <c r="P14" s="117">
        <f t="shared" si="8"/>
        <v>0</v>
      </c>
      <c r="Q14" s="105">
        <f t="shared" si="9"/>
        <v>0</v>
      </c>
      <c r="R14" s="116">
        <v>119</v>
      </c>
      <c r="S14" s="116">
        <v>119</v>
      </c>
      <c r="T14" s="116">
        <v>119</v>
      </c>
      <c r="U14" s="117">
        <f t="shared" si="10"/>
        <v>0</v>
      </c>
      <c r="V14" s="105">
        <f t="shared" si="11"/>
        <v>0</v>
      </c>
      <c r="W14" s="152"/>
    </row>
    <row r="15" spans="1:256" ht="13.5" x14ac:dyDescent="0.2">
      <c r="A15" s="103">
        <v>8</v>
      </c>
      <c r="B15" s="103" t="s">
        <v>20</v>
      </c>
      <c r="C15" s="116">
        <v>1</v>
      </c>
      <c r="D15" s="116">
        <v>0</v>
      </c>
      <c r="E15" s="116">
        <v>0</v>
      </c>
      <c r="F15" s="117">
        <f t="shared" si="4"/>
        <v>-1</v>
      </c>
      <c r="G15" s="105">
        <f t="shared" si="5"/>
        <v>-100</v>
      </c>
      <c r="H15" s="116">
        <v>12</v>
      </c>
      <c r="I15" s="116">
        <v>0</v>
      </c>
      <c r="J15" s="116">
        <v>0</v>
      </c>
      <c r="K15" s="117">
        <f t="shared" si="6"/>
        <v>-12</v>
      </c>
      <c r="L15" s="105">
        <f t="shared" si="7"/>
        <v>-100</v>
      </c>
      <c r="M15" s="116">
        <v>14</v>
      </c>
      <c r="N15" s="116">
        <v>0</v>
      </c>
      <c r="O15" s="116">
        <v>0</v>
      </c>
      <c r="P15" s="117">
        <f t="shared" si="8"/>
        <v>-14</v>
      </c>
      <c r="Q15" s="105">
        <f t="shared" si="9"/>
        <v>-100</v>
      </c>
      <c r="R15" s="116">
        <v>27</v>
      </c>
      <c r="S15" s="116">
        <v>0</v>
      </c>
      <c r="T15" s="116">
        <v>0</v>
      </c>
      <c r="U15" s="117">
        <f t="shared" si="10"/>
        <v>-27</v>
      </c>
      <c r="V15" s="105">
        <f t="shared" si="11"/>
        <v>-100</v>
      </c>
      <c r="W15" s="152"/>
    </row>
    <row r="16" spans="1:256" ht="13.5" x14ac:dyDescent="0.2">
      <c r="A16" s="103">
        <v>9</v>
      </c>
      <c r="B16" s="103" t="s">
        <v>21</v>
      </c>
      <c r="C16" s="116">
        <v>0</v>
      </c>
      <c r="D16" s="116">
        <v>0</v>
      </c>
      <c r="E16" s="116">
        <v>0</v>
      </c>
      <c r="F16" s="117">
        <f t="shared" si="4"/>
        <v>0</v>
      </c>
      <c r="G16" s="105" t="str">
        <f t="shared" si="5"/>
        <v/>
      </c>
      <c r="H16" s="116">
        <v>0</v>
      </c>
      <c r="I16" s="116">
        <v>0</v>
      </c>
      <c r="J16" s="116">
        <v>0</v>
      </c>
      <c r="K16" s="117">
        <f t="shared" si="6"/>
        <v>0</v>
      </c>
      <c r="L16" s="105" t="str">
        <f t="shared" si="7"/>
        <v/>
      </c>
      <c r="M16" s="116">
        <v>0</v>
      </c>
      <c r="N16" s="116">
        <v>0</v>
      </c>
      <c r="O16" s="116">
        <v>0</v>
      </c>
      <c r="P16" s="117">
        <f t="shared" si="8"/>
        <v>0</v>
      </c>
      <c r="Q16" s="105" t="str">
        <f t="shared" si="9"/>
        <v/>
      </c>
      <c r="R16" s="116">
        <v>0</v>
      </c>
      <c r="S16" s="116">
        <v>0</v>
      </c>
      <c r="T16" s="116">
        <v>0</v>
      </c>
      <c r="U16" s="117">
        <f t="shared" si="10"/>
        <v>0</v>
      </c>
      <c r="V16" s="105" t="str">
        <f t="shared" si="11"/>
        <v/>
      </c>
      <c r="W16" s="152"/>
    </row>
    <row r="17" spans="1:256" ht="13.5" x14ac:dyDescent="0.2">
      <c r="A17" s="103">
        <v>10</v>
      </c>
      <c r="B17" s="103" t="s">
        <v>22</v>
      </c>
      <c r="C17" s="116">
        <v>6</v>
      </c>
      <c r="D17" s="116">
        <v>23</v>
      </c>
      <c r="E17" s="116">
        <v>23</v>
      </c>
      <c r="F17" s="117">
        <f t="shared" si="4"/>
        <v>17</v>
      </c>
      <c r="G17" s="105">
        <f t="shared" si="5"/>
        <v>283.33333333333337</v>
      </c>
      <c r="H17" s="116">
        <v>1</v>
      </c>
      <c r="I17" s="116">
        <v>17</v>
      </c>
      <c r="J17" s="116">
        <v>17</v>
      </c>
      <c r="K17" s="117">
        <f t="shared" si="6"/>
        <v>16</v>
      </c>
      <c r="L17" s="105">
        <f t="shared" si="7"/>
        <v>1600</v>
      </c>
      <c r="M17" s="116">
        <v>10</v>
      </c>
      <c r="N17" s="116">
        <v>26</v>
      </c>
      <c r="O17" s="116">
        <v>26</v>
      </c>
      <c r="P17" s="117">
        <f t="shared" si="8"/>
        <v>16</v>
      </c>
      <c r="Q17" s="105">
        <f t="shared" si="9"/>
        <v>160</v>
      </c>
      <c r="R17" s="116">
        <v>17</v>
      </c>
      <c r="S17" s="116">
        <v>66</v>
      </c>
      <c r="T17" s="116">
        <v>66</v>
      </c>
      <c r="U17" s="117">
        <f t="shared" si="10"/>
        <v>49</v>
      </c>
      <c r="V17" s="105">
        <f t="shared" si="11"/>
        <v>288.23529411764707</v>
      </c>
      <c r="W17" s="152"/>
    </row>
    <row r="18" spans="1:256" ht="13.5" x14ac:dyDescent="0.2">
      <c r="A18" s="103">
        <v>11</v>
      </c>
      <c r="B18" s="103" t="s">
        <v>23</v>
      </c>
      <c r="C18" s="116">
        <v>18</v>
      </c>
      <c r="D18" s="116">
        <v>18</v>
      </c>
      <c r="E18" s="116">
        <v>18</v>
      </c>
      <c r="F18" s="117">
        <f t="shared" si="4"/>
        <v>0</v>
      </c>
      <c r="G18" s="105">
        <f t="shared" si="5"/>
        <v>0</v>
      </c>
      <c r="H18" s="116">
        <v>13</v>
      </c>
      <c r="I18" s="116">
        <v>13</v>
      </c>
      <c r="J18" s="116">
        <v>13</v>
      </c>
      <c r="K18" s="117">
        <f t="shared" si="6"/>
        <v>0</v>
      </c>
      <c r="L18" s="105">
        <f t="shared" si="7"/>
        <v>0</v>
      </c>
      <c r="M18" s="116">
        <v>15</v>
      </c>
      <c r="N18" s="116">
        <v>15</v>
      </c>
      <c r="O18" s="116">
        <v>15</v>
      </c>
      <c r="P18" s="117">
        <f t="shared" si="8"/>
        <v>0</v>
      </c>
      <c r="Q18" s="105">
        <f t="shared" si="9"/>
        <v>0</v>
      </c>
      <c r="R18" s="116">
        <v>46</v>
      </c>
      <c r="S18" s="116">
        <v>46</v>
      </c>
      <c r="T18" s="116">
        <v>46</v>
      </c>
      <c r="U18" s="117">
        <f t="shared" si="10"/>
        <v>0</v>
      </c>
      <c r="V18" s="105">
        <f t="shared" si="11"/>
        <v>0</v>
      </c>
      <c r="W18" s="152"/>
    </row>
    <row r="19" spans="1:256" ht="13.5" x14ac:dyDescent="0.2">
      <c r="A19" s="103">
        <v>12</v>
      </c>
      <c r="B19" s="103" t="s">
        <v>24</v>
      </c>
      <c r="C19" s="116">
        <v>6</v>
      </c>
      <c r="D19" s="116">
        <v>0</v>
      </c>
      <c r="E19" s="116">
        <v>0</v>
      </c>
      <c r="F19" s="117">
        <f t="shared" si="4"/>
        <v>-6</v>
      </c>
      <c r="G19" s="105">
        <f t="shared" si="5"/>
        <v>-100</v>
      </c>
      <c r="H19" s="116">
        <v>11</v>
      </c>
      <c r="I19" s="116">
        <v>0</v>
      </c>
      <c r="J19" s="116">
        <v>0</v>
      </c>
      <c r="K19" s="117">
        <f t="shared" si="6"/>
        <v>-11</v>
      </c>
      <c r="L19" s="105">
        <f t="shared" si="7"/>
        <v>-100</v>
      </c>
      <c r="M19" s="116">
        <v>29</v>
      </c>
      <c r="N19" s="116">
        <v>0</v>
      </c>
      <c r="O19" s="116">
        <v>0</v>
      </c>
      <c r="P19" s="117">
        <f t="shared" si="8"/>
        <v>-29</v>
      </c>
      <c r="Q19" s="105">
        <f t="shared" si="9"/>
        <v>-100</v>
      </c>
      <c r="R19" s="116">
        <v>46</v>
      </c>
      <c r="S19" s="116">
        <v>0</v>
      </c>
      <c r="T19" s="116">
        <v>0</v>
      </c>
      <c r="U19" s="117">
        <f t="shared" si="10"/>
        <v>-46</v>
      </c>
      <c r="V19" s="105">
        <f t="shared" si="11"/>
        <v>-100</v>
      </c>
      <c r="W19" s="152"/>
    </row>
    <row r="20" spans="1:256" ht="13.5" x14ac:dyDescent="0.2">
      <c r="A20" s="103">
        <v>13</v>
      </c>
      <c r="B20" s="103" t="s">
        <v>25</v>
      </c>
      <c r="C20" s="116">
        <v>7</v>
      </c>
      <c r="D20" s="116">
        <v>7</v>
      </c>
      <c r="E20" s="116">
        <v>7</v>
      </c>
      <c r="F20" s="117">
        <f t="shared" si="4"/>
        <v>0</v>
      </c>
      <c r="G20" s="105">
        <f t="shared" si="5"/>
        <v>0</v>
      </c>
      <c r="H20" s="116">
        <v>3</v>
      </c>
      <c r="I20" s="116">
        <v>3</v>
      </c>
      <c r="J20" s="116">
        <v>3</v>
      </c>
      <c r="K20" s="117">
        <f t="shared" si="6"/>
        <v>0</v>
      </c>
      <c r="L20" s="105">
        <f t="shared" si="7"/>
        <v>0</v>
      </c>
      <c r="M20" s="116">
        <v>6</v>
      </c>
      <c r="N20" s="116">
        <v>6</v>
      </c>
      <c r="O20" s="116">
        <v>6</v>
      </c>
      <c r="P20" s="117">
        <f t="shared" si="8"/>
        <v>0</v>
      </c>
      <c r="Q20" s="105">
        <f t="shared" si="9"/>
        <v>0</v>
      </c>
      <c r="R20" s="116">
        <v>16</v>
      </c>
      <c r="S20" s="116">
        <v>16</v>
      </c>
      <c r="T20" s="116">
        <v>16</v>
      </c>
      <c r="U20" s="117">
        <f t="shared" si="10"/>
        <v>0</v>
      </c>
      <c r="V20" s="105">
        <f t="shared" si="11"/>
        <v>0</v>
      </c>
      <c r="W20" s="152"/>
    </row>
    <row r="21" spans="1:256" ht="13.5" x14ac:dyDescent="0.2">
      <c r="A21" s="103">
        <v>14</v>
      </c>
      <c r="B21" s="103" t="s">
        <v>26</v>
      </c>
      <c r="C21" s="116">
        <v>49</v>
      </c>
      <c r="D21" s="116">
        <v>58</v>
      </c>
      <c r="E21" s="116">
        <v>54</v>
      </c>
      <c r="F21" s="117">
        <f t="shared" si="4"/>
        <v>5</v>
      </c>
      <c r="G21" s="105">
        <f t="shared" si="5"/>
        <v>10.204081632653061</v>
      </c>
      <c r="H21" s="116">
        <v>52</v>
      </c>
      <c r="I21" s="116">
        <v>80</v>
      </c>
      <c r="J21" s="116">
        <v>75</v>
      </c>
      <c r="K21" s="117">
        <f t="shared" si="6"/>
        <v>23</v>
      </c>
      <c r="L21" s="105">
        <f t="shared" si="7"/>
        <v>44.230769230769226</v>
      </c>
      <c r="M21" s="116">
        <v>25</v>
      </c>
      <c r="N21" s="116">
        <v>62</v>
      </c>
      <c r="O21" s="116">
        <v>75</v>
      </c>
      <c r="P21" s="117">
        <f t="shared" si="8"/>
        <v>50</v>
      </c>
      <c r="Q21" s="105">
        <f t="shared" si="9"/>
        <v>200</v>
      </c>
      <c r="R21" s="116">
        <v>126</v>
      </c>
      <c r="S21" s="116">
        <v>200</v>
      </c>
      <c r="T21" s="116">
        <v>204</v>
      </c>
      <c r="U21" s="117">
        <f t="shared" si="10"/>
        <v>78</v>
      </c>
      <c r="V21" s="105">
        <f t="shared" si="11"/>
        <v>61.904761904761905</v>
      </c>
      <c r="W21" s="152"/>
    </row>
    <row r="22" spans="1:256" ht="13.5" x14ac:dyDescent="0.2">
      <c r="A22" s="103">
        <v>15</v>
      </c>
      <c r="B22" s="103" t="s">
        <v>27</v>
      </c>
      <c r="C22" s="116">
        <v>0</v>
      </c>
      <c r="D22" s="116">
        <v>0</v>
      </c>
      <c r="E22" s="116">
        <v>0</v>
      </c>
      <c r="F22" s="117">
        <f t="shared" si="4"/>
        <v>0</v>
      </c>
      <c r="G22" s="105" t="str">
        <f t="shared" si="5"/>
        <v/>
      </c>
      <c r="H22" s="116">
        <v>0</v>
      </c>
      <c r="I22" s="116">
        <v>0</v>
      </c>
      <c r="J22" s="116">
        <v>0</v>
      </c>
      <c r="K22" s="117">
        <f t="shared" si="6"/>
        <v>0</v>
      </c>
      <c r="L22" s="105" t="str">
        <f t="shared" si="7"/>
        <v/>
      </c>
      <c r="M22" s="116">
        <v>1</v>
      </c>
      <c r="N22" s="116">
        <v>1</v>
      </c>
      <c r="O22" s="116">
        <v>1</v>
      </c>
      <c r="P22" s="117">
        <f t="shared" si="8"/>
        <v>0</v>
      </c>
      <c r="Q22" s="105">
        <f t="shared" si="9"/>
        <v>0</v>
      </c>
      <c r="R22" s="116">
        <v>1</v>
      </c>
      <c r="S22" s="116">
        <v>1</v>
      </c>
      <c r="T22" s="116">
        <v>1</v>
      </c>
      <c r="U22" s="117">
        <f t="shared" si="10"/>
        <v>0</v>
      </c>
      <c r="V22" s="105">
        <f t="shared" si="11"/>
        <v>0</v>
      </c>
      <c r="W22" s="152"/>
    </row>
    <row r="23" spans="1:256" ht="13.5" x14ac:dyDescent="0.2">
      <c r="A23" s="103">
        <v>16</v>
      </c>
      <c r="B23" s="103" t="s">
        <v>28</v>
      </c>
      <c r="C23" s="116">
        <v>168</v>
      </c>
      <c r="D23" s="116">
        <v>167</v>
      </c>
      <c r="E23" s="116">
        <v>167</v>
      </c>
      <c r="F23" s="117">
        <f t="shared" si="4"/>
        <v>-1</v>
      </c>
      <c r="G23" s="105">
        <f t="shared" si="5"/>
        <v>-0.59523809523809523</v>
      </c>
      <c r="H23" s="116">
        <v>101</v>
      </c>
      <c r="I23" s="116">
        <v>103</v>
      </c>
      <c r="J23" s="116">
        <v>103</v>
      </c>
      <c r="K23" s="117">
        <f t="shared" si="6"/>
        <v>2</v>
      </c>
      <c r="L23" s="105">
        <f t="shared" si="7"/>
        <v>1.9801980198019802</v>
      </c>
      <c r="M23" s="116">
        <v>136</v>
      </c>
      <c r="N23" s="116">
        <v>151</v>
      </c>
      <c r="O23" s="116">
        <v>142</v>
      </c>
      <c r="P23" s="117">
        <f t="shared" si="8"/>
        <v>6</v>
      </c>
      <c r="Q23" s="105">
        <f t="shared" si="9"/>
        <v>4.4117647058823533</v>
      </c>
      <c r="R23" s="116">
        <v>405</v>
      </c>
      <c r="S23" s="116">
        <v>421</v>
      </c>
      <c r="T23" s="116">
        <v>412</v>
      </c>
      <c r="U23" s="117">
        <f t="shared" si="10"/>
        <v>7</v>
      </c>
      <c r="V23" s="105">
        <f t="shared" si="11"/>
        <v>1.728395061728395</v>
      </c>
      <c r="W23" s="152"/>
    </row>
    <row r="24" spans="1:256" ht="13.5" x14ac:dyDescent="0.2">
      <c r="A24" s="103">
        <v>17</v>
      </c>
      <c r="B24" s="103" t="s">
        <v>29</v>
      </c>
      <c r="C24" s="116">
        <v>11</v>
      </c>
      <c r="D24" s="116">
        <v>0</v>
      </c>
      <c r="E24" s="116">
        <v>0</v>
      </c>
      <c r="F24" s="117">
        <f t="shared" si="4"/>
        <v>-11</v>
      </c>
      <c r="G24" s="105">
        <f t="shared" si="5"/>
        <v>-100</v>
      </c>
      <c r="H24" s="116">
        <v>4</v>
      </c>
      <c r="I24" s="116">
        <v>0</v>
      </c>
      <c r="J24" s="116">
        <v>0</v>
      </c>
      <c r="K24" s="117">
        <f t="shared" si="6"/>
        <v>-4</v>
      </c>
      <c r="L24" s="105">
        <f t="shared" si="7"/>
        <v>-100</v>
      </c>
      <c r="M24" s="116">
        <v>15</v>
      </c>
      <c r="N24" s="116">
        <v>0</v>
      </c>
      <c r="O24" s="116">
        <v>0</v>
      </c>
      <c r="P24" s="117">
        <f t="shared" si="8"/>
        <v>-15</v>
      </c>
      <c r="Q24" s="105">
        <f t="shared" si="9"/>
        <v>-100</v>
      </c>
      <c r="R24" s="116">
        <v>30</v>
      </c>
      <c r="S24" s="116">
        <v>0</v>
      </c>
      <c r="T24" s="116">
        <v>0</v>
      </c>
      <c r="U24" s="117">
        <f t="shared" si="10"/>
        <v>-30</v>
      </c>
      <c r="V24" s="105">
        <f t="shared" si="11"/>
        <v>-100</v>
      </c>
      <c r="W24" s="152"/>
    </row>
    <row r="25" spans="1:256" ht="13.5" x14ac:dyDescent="0.2">
      <c r="A25" s="103">
        <v>18</v>
      </c>
      <c r="B25" s="103" t="s">
        <v>30</v>
      </c>
      <c r="C25" s="116">
        <v>18</v>
      </c>
      <c r="D25" s="116">
        <v>18</v>
      </c>
      <c r="E25" s="116">
        <v>18</v>
      </c>
      <c r="F25" s="117">
        <f t="shared" si="4"/>
        <v>0</v>
      </c>
      <c r="G25" s="105">
        <f t="shared" si="5"/>
        <v>0</v>
      </c>
      <c r="H25" s="116">
        <v>18</v>
      </c>
      <c r="I25" s="116">
        <v>18</v>
      </c>
      <c r="J25" s="116">
        <v>18</v>
      </c>
      <c r="K25" s="117">
        <f t="shared" si="6"/>
        <v>0</v>
      </c>
      <c r="L25" s="105">
        <f t="shared" si="7"/>
        <v>0</v>
      </c>
      <c r="M25" s="116">
        <v>20</v>
      </c>
      <c r="N25" s="116">
        <v>20</v>
      </c>
      <c r="O25" s="116">
        <v>20</v>
      </c>
      <c r="P25" s="117">
        <f t="shared" si="8"/>
        <v>0</v>
      </c>
      <c r="Q25" s="105">
        <f t="shared" si="9"/>
        <v>0</v>
      </c>
      <c r="R25" s="116">
        <v>56</v>
      </c>
      <c r="S25" s="116">
        <v>56</v>
      </c>
      <c r="T25" s="116">
        <v>56</v>
      </c>
      <c r="U25" s="117">
        <f t="shared" si="10"/>
        <v>0</v>
      </c>
      <c r="V25" s="105">
        <f t="shared" si="11"/>
        <v>0</v>
      </c>
      <c r="W25" s="152"/>
    </row>
    <row r="26" spans="1:256" ht="13.5" x14ac:dyDescent="0.2">
      <c r="A26" s="103">
        <v>19</v>
      </c>
      <c r="B26" s="103" t="s">
        <v>31</v>
      </c>
      <c r="C26" s="116">
        <v>16</v>
      </c>
      <c r="D26" s="116">
        <v>20</v>
      </c>
      <c r="E26" s="116">
        <v>19</v>
      </c>
      <c r="F26" s="117">
        <f t="shared" si="4"/>
        <v>3</v>
      </c>
      <c r="G26" s="105">
        <f t="shared" si="5"/>
        <v>18.75</v>
      </c>
      <c r="H26" s="116">
        <v>22</v>
      </c>
      <c r="I26" s="116">
        <v>44</v>
      </c>
      <c r="J26" s="116">
        <v>46</v>
      </c>
      <c r="K26" s="117">
        <f t="shared" si="6"/>
        <v>24</v>
      </c>
      <c r="L26" s="105">
        <f t="shared" si="7"/>
        <v>109.09090909090908</v>
      </c>
      <c r="M26" s="116">
        <v>27</v>
      </c>
      <c r="N26" s="116">
        <v>55</v>
      </c>
      <c r="O26" s="116">
        <v>54</v>
      </c>
      <c r="P26" s="117">
        <f t="shared" si="8"/>
        <v>27</v>
      </c>
      <c r="Q26" s="105">
        <f t="shared" si="9"/>
        <v>100</v>
      </c>
      <c r="R26" s="116">
        <v>65</v>
      </c>
      <c r="S26" s="116">
        <v>119</v>
      </c>
      <c r="T26" s="116">
        <v>119</v>
      </c>
      <c r="U26" s="117">
        <f t="shared" si="10"/>
        <v>54</v>
      </c>
      <c r="V26" s="105">
        <f t="shared" si="11"/>
        <v>83.07692307692308</v>
      </c>
      <c r="W26" s="152"/>
    </row>
    <row r="27" spans="1:256" ht="13.5" x14ac:dyDescent="0.2">
      <c r="A27" s="103">
        <v>20</v>
      </c>
      <c r="B27" s="103" t="s">
        <v>32</v>
      </c>
      <c r="C27" s="116">
        <v>2</v>
      </c>
      <c r="D27" s="116">
        <v>0</v>
      </c>
      <c r="E27" s="116">
        <v>0</v>
      </c>
      <c r="F27" s="117">
        <f t="shared" si="4"/>
        <v>-2</v>
      </c>
      <c r="G27" s="105">
        <f t="shared" si="5"/>
        <v>-100</v>
      </c>
      <c r="H27" s="116">
        <v>15</v>
      </c>
      <c r="I27" s="116">
        <v>0</v>
      </c>
      <c r="J27" s="116">
        <v>0</v>
      </c>
      <c r="K27" s="117">
        <f t="shared" si="6"/>
        <v>-15</v>
      </c>
      <c r="L27" s="105">
        <f t="shared" si="7"/>
        <v>-100</v>
      </c>
      <c r="M27" s="116">
        <v>10</v>
      </c>
      <c r="N27" s="116">
        <v>0</v>
      </c>
      <c r="O27" s="116">
        <v>0</v>
      </c>
      <c r="P27" s="117">
        <f t="shared" si="8"/>
        <v>-10</v>
      </c>
      <c r="Q27" s="105">
        <f t="shared" si="9"/>
        <v>-100</v>
      </c>
      <c r="R27" s="116">
        <v>27</v>
      </c>
      <c r="S27" s="116">
        <v>0</v>
      </c>
      <c r="T27" s="116">
        <v>0</v>
      </c>
      <c r="U27" s="117">
        <f t="shared" si="10"/>
        <v>-27</v>
      </c>
      <c r="V27" s="105">
        <f t="shared" si="11"/>
        <v>-100</v>
      </c>
      <c r="W27" s="152"/>
    </row>
    <row r="28" spans="1:256" ht="13.5" x14ac:dyDescent="0.2">
      <c r="A28" s="103">
        <v>21</v>
      </c>
      <c r="B28" s="103" t="s">
        <v>33</v>
      </c>
      <c r="C28" s="116">
        <v>0</v>
      </c>
      <c r="D28" s="116">
        <v>0</v>
      </c>
      <c r="E28" s="116">
        <v>0</v>
      </c>
      <c r="F28" s="117">
        <f t="shared" si="4"/>
        <v>0</v>
      </c>
      <c r="G28" s="105" t="str">
        <f t="shared" si="5"/>
        <v/>
      </c>
      <c r="H28" s="116">
        <v>0</v>
      </c>
      <c r="I28" s="116">
        <v>0</v>
      </c>
      <c r="J28" s="116">
        <v>0</v>
      </c>
      <c r="K28" s="117">
        <f t="shared" si="6"/>
        <v>0</v>
      </c>
      <c r="L28" s="105" t="str">
        <f t="shared" si="7"/>
        <v/>
      </c>
      <c r="M28" s="116">
        <v>0</v>
      </c>
      <c r="N28" s="116">
        <v>0</v>
      </c>
      <c r="O28" s="116">
        <v>0</v>
      </c>
      <c r="P28" s="117">
        <f t="shared" si="8"/>
        <v>0</v>
      </c>
      <c r="Q28" s="105" t="str">
        <f t="shared" si="9"/>
        <v/>
      </c>
      <c r="R28" s="116">
        <v>0</v>
      </c>
      <c r="S28" s="116">
        <v>0</v>
      </c>
      <c r="T28" s="116">
        <v>0</v>
      </c>
      <c r="U28" s="117">
        <f t="shared" si="10"/>
        <v>0</v>
      </c>
      <c r="V28" s="105" t="str">
        <f t="shared" si="11"/>
        <v/>
      </c>
      <c r="W28" s="152"/>
    </row>
    <row r="29" spans="1:256" s="51" customFormat="1" ht="13.5" x14ac:dyDescent="0.2">
      <c r="A29" s="15"/>
      <c r="B29" s="15" t="s">
        <v>34</v>
      </c>
      <c r="C29" s="16">
        <f>SUM(C8:C28)</f>
        <v>523</v>
      </c>
      <c r="D29" s="16">
        <f>SUM(D8:D28)</f>
        <v>525</v>
      </c>
      <c r="E29" s="16">
        <f>SUM(E8:E28)</f>
        <v>518</v>
      </c>
      <c r="F29" s="32">
        <f t="shared" ref="F29:F30" si="12">+(E29-C29)</f>
        <v>-5</v>
      </c>
      <c r="G29" s="33">
        <f t="shared" ref="G29:G30" si="13">IF(C29=0,"",(E29-C29)/C29*100)</f>
        <v>-0.95602294455066927</v>
      </c>
      <c r="H29" s="16">
        <f>SUM(H8:H28)</f>
        <v>445</v>
      </c>
      <c r="I29" s="16">
        <f>SUM(I8:I28)</f>
        <v>433</v>
      </c>
      <c r="J29" s="16">
        <f>SUM(J8:J28)</f>
        <v>429</v>
      </c>
      <c r="K29" s="32">
        <f t="shared" ref="K29:K30" si="14">+(J29-H29)</f>
        <v>-16</v>
      </c>
      <c r="L29" s="33">
        <f t="shared" ref="L29:L30" si="15">IF(H29=0,"",(J29-H29)/H29*100)</f>
        <v>-3.5955056179775284</v>
      </c>
      <c r="M29" s="16">
        <f>SUM(M8:M28)</f>
        <v>515</v>
      </c>
      <c r="N29" s="16">
        <f>SUM(N8:N28)</f>
        <v>515</v>
      </c>
      <c r="O29" s="16">
        <f>SUM(O8:O28)</f>
        <v>517</v>
      </c>
      <c r="P29" s="32">
        <f t="shared" ref="P29:P30" si="16">+(O29-M29)</f>
        <v>2</v>
      </c>
      <c r="Q29" s="33">
        <f t="shared" ref="Q29:Q30" si="17">IF(M29=0,"",(O29-M29)/M29*100)</f>
        <v>0.38834951456310679</v>
      </c>
      <c r="R29" s="16">
        <f>SUM(R8:R28)</f>
        <v>1483</v>
      </c>
      <c r="S29" s="16">
        <f>SUM(S8:S28)</f>
        <v>1473</v>
      </c>
      <c r="T29" s="16">
        <f>SUM(T8:T28)</f>
        <v>1464</v>
      </c>
      <c r="U29" s="32">
        <f t="shared" ref="U29:U30" si="18">+(T29-R29)</f>
        <v>-19</v>
      </c>
      <c r="V29" s="33">
        <f t="shared" ref="V29:V30" si="19">IF(R29=0,"",(T29-R29)/R29*100)</f>
        <v>-1.2811867835468644</v>
      </c>
      <c r="W29" s="1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</row>
    <row r="30" spans="1:256" ht="13.5" x14ac:dyDescent="0.2">
      <c r="A30" s="103">
        <v>22</v>
      </c>
      <c r="B30" s="103" t="s">
        <v>35</v>
      </c>
      <c r="C30" s="117">
        <v>23</v>
      </c>
      <c r="D30" s="117">
        <v>26</v>
      </c>
      <c r="E30" s="117">
        <v>26</v>
      </c>
      <c r="F30" s="117">
        <f t="shared" si="12"/>
        <v>3</v>
      </c>
      <c r="G30" s="105">
        <f t="shared" si="13"/>
        <v>13.043478260869565</v>
      </c>
      <c r="H30" s="117">
        <v>47</v>
      </c>
      <c r="I30" s="117">
        <v>41</v>
      </c>
      <c r="J30" s="117">
        <v>41</v>
      </c>
      <c r="K30" s="117">
        <f t="shared" si="14"/>
        <v>-6</v>
      </c>
      <c r="L30" s="105">
        <f t="shared" si="15"/>
        <v>-12.76595744680851</v>
      </c>
      <c r="M30" s="117">
        <v>32</v>
      </c>
      <c r="N30" s="117">
        <v>33</v>
      </c>
      <c r="O30" s="117">
        <v>33</v>
      </c>
      <c r="P30" s="117">
        <f t="shared" si="16"/>
        <v>1</v>
      </c>
      <c r="Q30" s="105">
        <f t="shared" si="17"/>
        <v>3.125</v>
      </c>
      <c r="R30" s="117">
        <v>102</v>
      </c>
      <c r="S30" s="117">
        <v>100</v>
      </c>
      <c r="T30" s="117">
        <v>100</v>
      </c>
      <c r="U30" s="117">
        <f t="shared" si="18"/>
        <v>-2</v>
      </c>
      <c r="V30" s="105">
        <f t="shared" si="19"/>
        <v>-1.9607843137254901</v>
      </c>
      <c r="W30" s="152"/>
    </row>
    <row r="31" spans="1:256" ht="13.5" x14ac:dyDescent="0.2">
      <c r="A31" s="103">
        <v>23</v>
      </c>
      <c r="B31" s="103" t="s">
        <v>36</v>
      </c>
      <c r="C31" s="117">
        <v>20</v>
      </c>
      <c r="D31" s="117">
        <v>22</v>
      </c>
      <c r="E31" s="117">
        <v>22</v>
      </c>
      <c r="F31" s="117">
        <f t="shared" ref="F31:F48" si="20">+(E31-C31)</f>
        <v>2</v>
      </c>
      <c r="G31" s="105">
        <f t="shared" ref="G31:G48" si="21">IF(C31=0,"",(E31-C31)/C31*100)</f>
        <v>10</v>
      </c>
      <c r="H31" s="117">
        <v>62</v>
      </c>
      <c r="I31" s="117">
        <v>63</v>
      </c>
      <c r="J31" s="117">
        <v>63</v>
      </c>
      <c r="K31" s="117">
        <f t="shared" ref="K31:K48" si="22">+(J31-H31)</f>
        <v>1</v>
      </c>
      <c r="L31" s="105">
        <f t="shared" ref="L31:L48" si="23">IF(H31=0,"",(J31-H31)/H31*100)</f>
        <v>1.6129032258064515</v>
      </c>
      <c r="M31" s="117">
        <v>31</v>
      </c>
      <c r="N31" s="117">
        <v>33</v>
      </c>
      <c r="O31" s="117">
        <v>33</v>
      </c>
      <c r="P31" s="117">
        <f t="shared" ref="P31:P48" si="24">+(O31-M31)</f>
        <v>2</v>
      </c>
      <c r="Q31" s="105">
        <f t="shared" ref="Q31:Q48" si="25">IF(M31=0,"",(O31-M31)/M31*100)</f>
        <v>6.4516129032258061</v>
      </c>
      <c r="R31" s="117">
        <v>113</v>
      </c>
      <c r="S31" s="117">
        <v>118</v>
      </c>
      <c r="T31" s="117">
        <v>118</v>
      </c>
      <c r="U31" s="117">
        <f t="shared" ref="U31:U48" si="26">+(T31-R31)</f>
        <v>5</v>
      </c>
      <c r="V31" s="105">
        <f t="shared" ref="V31:V48" si="27">IF(R31=0,"",(T31-R31)/R31*100)</f>
        <v>4.4247787610619467</v>
      </c>
      <c r="W31" s="152"/>
    </row>
    <row r="32" spans="1:256" ht="13.5" x14ac:dyDescent="0.2">
      <c r="A32" s="103">
        <v>24</v>
      </c>
      <c r="B32" s="103" t="s">
        <v>37</v>
      </c>
      <c r="C32" s="116">
        <v>0</v>
      </c>
      <c r="D32" s="116">
        <v>0</v>
      </c>
      <c r="E32" s="116">
        <v>0</v>
      </c>
      <c r="F32" s="117">
        <f t="shared" si="20"/>
        <v>0</v>
      </c>
      <c r="G32" s="105" t="str">
        <f t="shared" si="21"/>
        <v/>
      </c>
      <c r="H32" s="116">
        <v>1</v>
      </c>
      <c r="I32" s="116">
        <v>1</v>
      </c>
      <c r="J32" s="116">
        <v>1</v>
      </c>
      <c r="K32" s="117">
        <f t="shared" si="22"/>
        <v>0</v>
      </c>
      <c r="L32" s="105">
        <f t="shared" si="23"/>
        <v>0</v>
      </c>
      <c r="M32" s="116">
        <v>1</v>
      </c>
      <c r="N32" s="116">
        <v>1</v>
      </c>
      <c r="O32" s="116">
        <v>1</v>
      </c>
      <c r="P32" s="117">
        <f t="shared" si="24"/>
        <v>0</v>
      </c>
      <c r="Q32" s="105">
        <f t="shared" si="25"/>
        <v>0</v>
      </c>
      <c r="R32" s="116">
        <v>2</v>
      </c>
      <c r="S32" s="116">
        <v>2</v>
      </c>
      <c r="T32" s="116">
        <v>2</v>
      </c>
      <c r="U32" s="117">
        <f t="shared" si="26"/>
        <v>0</v>
      </c>
      <c r="V32" s="105">
        <f t="shared" si="27"/>
        <v>0</v>
      </c>
      <c r="W32" s="152"/>
    </row>
    <row r="33" spans="1:23" ht="13.5" x14ac:dyDescent="0.2">
      <c r="A33" s="103">
        <v>25</v>
      </c>
      <c r="B33" s="103" t="s">
        <v>38</v>
      </c>
      <c r="C33" s="116">
        <v>6</v>
      </c>
      <c r="D33" s="116">
        <v>6</v>
      </c>
      <c r="E33" s="116">
        <v>6</v>
      </c>
      <c r="F33" s="117">
        <f t="shared" si="20"/>
        <v>0</v>
      </c>
      <c r="G33" s="105">
        <f t="shared" si="21"/>
        <v>0</v>
      </c>
      <c r="H33" s="116">
        <v>5</v>
      </c>
      <c r="I33" s="116">
        <v>5</v>
      </c>
      <c r="J33" s="116">
        <v>5</v>
      </c>
      <c r="K33" s="117">
        <f t="shared" si="22"/>
        <v>0</v>
      </c>
      <c r="L33" s="105">
        <f t="shared" si="23"/>
        <v>0</v>
      </c>
      <c r="M33" s="116">
        <v>1</v>
      </c>
      <c r="N33" s="116">
        <v>1</v>
      </c>
      <c r="O33" s="116">
        <v>1</v>
      </c>
      <c r="P33" s="117">
        <f t="shared" si="24"/>
        <v>0</v>
      </c>
      <c r="Q33" s="105">
        <f t="shared" si="25"/>
        <v>0</v>
      </c>
      <c r="R33" s="116">
        <v>12</v>
      </c>
      <c r="S33" s="116">
        <v>12</v>
      </c>
      <c r="T33" s="116">
        <v>12</v>
      </c>
      <c r="U33" s="117">
        <f t="shared" si="26"/>
        <v>0</v>
      </c>
      <c r="V33" s="105">
        <f t="shared" si="27"/>
        <v>0</v>
      </c>
      <c r="W33" s="152"/>
    </row>
    <row r="34" spans="1:23" ht="13.5" x14ac:dyDescent="0.2">
      <c r="A34" s="103">
        <v>26</v>
      </c>
      <c r="B34" s="103" t="s">
        <v>39</v>
      </c>
      <c r="C34" s="116">
        <v>0</v>
      </c>
      <c r="D34" s="116">
        <v>0</v>
      </c>
      <c r="E34" s="116">
        <v>0</v>
      </c>
      <c r="F34" s="117">
        <f t="shared" si="20"/>
        <v>0</v>
      </c>
      <c r="G34" s="105" t="str">
        <f t="shared" si="21"/>
        <v/>
      </c>
      <c r="H34" s="116">
        <v>0</v>
      </c>
      <c r="I34" s="116">
        <v>0</v>
      </c>
      <c r="J34" s="116">
        <v>0</v>
      </c>
      <c r="K34" s="117">
        <f t="shared" si="22"/>
        <v>0</v>
      </c>
      <c r="L34" s="105" t="str">
        <f t="shared" si="23"/>
        <v/>
      </c>
      <c r="M34" s="116">
        <v>3</v>
      </c>
      <c r="N34" s="116">
        <v>3</v>
      </c>
      <c r="O34" s="116">
        <v>3</v>
      </c>
      <c r="P34" s="117">
        <f t="shared" si="24"/>
        <v>0</v>
      </c>
      <c r="Q34" s="105">
        <f t="shared" si="25"/>
        <v>0</v>
      </c>
      <c r="R34" s="116">
        <v>3</v>
      </c>
      <c r="S34" s="116">
        <v>3</v>
      </c>
      <c r="T34" s="116">
        <v>3</v>
      </c>
      <c r="U34" s="117">
        <f t="shared" si="26"/>
        <v>0</v>
      </c>
      <c r="V34" s="105">
        <f t="shared" si="27"/>
        <v>0</v>
      </c>
      <c r="W34" s="152"/>
    </row>
    <row r="35" spans="1:23" ht="13.5" x14ac:dyDescent="0.2">
      <c r="A35" s="103">
        <v>27</v>
      </c>
      <c r="B35" s="103" t="s">
        <v>40</v>
      </c>
      <c r="C35" s="116">
        <v>33</v>
      </c>
      <c r="D35" s="116">
        <v>39</v>
      </c>
      <c r="E35" s="116">
        <v>39</v>
      </c>
      <c r="F35" s="117">
        <f t="shared" si="20"/>
        <v>6</v>
      </c>
      <c r="G35" s="105">
        <f t="shared" si="21"/>
        <v>18.181818181818183</v>
      </c>
      <c r="H35" s="116">
        <v>31</v>
      </c>
      <c r="I35" s="116">
        <v>35</v>
      </c>
      <c r="J35" s="116">
        <v>35</v>
      </c>
      <c r="K35" s="117">
        <f t="shared" si="22"/>
        <v>4</v>
      </c>
      <c r="L35" s="105">
        <f t="shared" si="23"/>
        <v>12.903225806451612</v>
      </c>
      <c r="M35" s="116">
        <v>26</v>
      </c>
      <c r="N35" s="116">
        <v>27</v>
      </c>
      <c r="O35" s="116">
        <v>28</v>
      </c>
      <c r="P35" s="117">
        <f t="shared" si="24"/>
        <v>2</v>
      </c>
      <c r="Q35" s="105">
        <f t="shared" si="25"/>
        <v>7.6923076923076925</v>
      </c>
      <c r="R35" s="116">
        <v>90</v>
      </c>
      <c r="S35" s="116">
        <v>101</v>
      </c>
      <c r="T35" s="116">
        <v>102</v>
      </c>
      <c r="U35" s="117">
        <f t="shared" si="26"/>
        <v>12</v>
      </c>
      <c r="V35" s="105">
        <f t="shared" si="27"/>
        <v>13.333333333333334</v>
      </c>
      <c r="W35" s="152"/>
    </row>
    <row r="36" spans="1:23" ht="13.5" x14ac:dyDescent="0.2">
      <c r="A36" s="103">
        <v>28</v>
      </c>
      <c r="B36" s="103" t="s">
        <v>41</v>
      </c>
      <c r="C36" s="116">
        <v>42</v>
      </c>
      <c r="D36" s="116">
        <v>42</v>
      </c>
      <c r="E36" s="116">
        <v>42</v>
      </c>
      <c r="F36" s="117">
        <f t="shared" si="20"/>
        <v>0</v>
      </c>
      <c r="G36" s="105">
        <f t="shared" si="21"/>
        <v>0</v>
      </c>
      <c r="H36" s="116">
        <v>25</v>
      </c>
      <c r="I36" s="116">
        <v>25</v>
      </c>
      <c r="J36" s="116">
        <v>25</v>
      </c>
      <c r="K36" s="117">
        <f t="shared" si="22"/>
        <v>0</v>
      </c>
      <c r="L36" s="105">
        <f t="shared" si="23"/>
        <v>0</v>
      </c>
      <c r="M36" s="116">
        <v>34</v>
      </c>
      <c r="N36" s="116">
        <v>34</v>
      </c>
      <c r="O36" s="116">
        <v>34</v>
      </c>
      <c r="P36" s="117">
        <f t="shared" si="24"/>
        <v>0</v>
      </c>
      <c r="Q36" s="105">
        <f t="shared" si="25"/>
        <v>0</v>
      </c>
      <c r="R36" s="116">
        <v>101</v>
      </c>
      <c r="S36" s="116">
        <v>101</v>
      </c>
      <c r="T36" s="116">
        <v>101</v>
      </c>
      <c r="U36" s="117">
        <f t="shared" si="26"/>
        <v>0</v>
      </c>
      <c r="V36" s="105">
        <f t="shared" si="27"/>
        <v>0</v>
      </c>
      <c r="W36" s="152"/>
    </row>
    <row r="37" spans="1:23" ht="13.5" x14ac:dyDescent="0.2">
      <c r="A37" s="103">
        <v>29</v>
      </c>
      <c r="B37" s="103" t="s">
        <v>42</v>
      </c>
      <c r="C37" s="116">
        <v>22</v>
      </c>
      <c r="D37" s="116">
        <v>22</v>
      </c>
      <c r="E37" s="116">
        <v>22</v>
      </c>
      <c r="F37" s="117">
        <f t="shared" si="20"/>
        <v>0</v>
      </c>
      <c r="G37" s="105">
        <f t="shared" si="21"/>
        <v>0</v>
      </c>
      <c r="H37" s="116">
        <v>25</v>
      </c>
      <c r="I37" s="116">
        <v>25</v>
      </c>
      <c r="J37" s="116">
        <v>25</v>
      </c>
      <c r="K37" s="117">
        <f t="shared" si="22"/>
        <v>0</v>
      </c>
      <c r="L37" s="105">
        <f t="shared" si="23"/>
        <v>0</v>
      </c>
      <c r="M37" s="116">
        <v>22</v>
      </c>
      <c r="N37" s="116">
        <v>22</v>
      </c>
      <c r="O37" s="116">
        <v>22</v>
      </c>
      <c r="P37" s="117">
        <f t="shared" si="24"/>
        <v>0</v>
      </c>
      <c r="Q37" s="105">
        <f t="shared" si="25"/>
        <v>0</v>
      </c>
      <c r="R37" s="116">
        <v>69</v>
      </c>
      <c r="S37" s="116">
        <v>69</v>
      </c>
      <c r="T37" s="116">
        <v>69</v>
      </c>
      <c r="U37" s="117">
        <f t="shared" si="26"/>
        <v>0</v>
      </c>
      <c r="V37" s="105">
        <f t="shared" si="27"/>
        <v>0</v>
      </c>
      <c r="W37" s="152"/>
    </row>
    <row r="38" spans="1:23" ht="13.5" x14ac:dyDescent="0.2">
      <c r="A38" s="103">
        <v>30</v>
      </c>
      <c r="B38" s="103" t="s">
        <v>43</v>
      </c>
      <c r="C38" s="116">
        <v>0</v>
      </c>
      <c r="D38" s="116">
        <v>4</v>
      </c>
      <c r="E38" s="116">
        <v>2</v>
      </c>
      <c r="F38" s="117">
        <f t="shared" si="20"/>
        <v>2</v>
      </c>
      <c r="G38" s="105" t="str">
        <f t="shared" si="21"/>
        <v/>
      </c>
      <c r="H38" s="116">
        <v>0</v>
      </c>
      <c r="I38" s="116">
        <v>14</v>
      </c>
      <c r="J38" s="116">
        <v>15</v>
      </c>
      <c r="K38" s="117">
        <f t="shared" si="22"/>
        <v>15</v>
      </c>
      <c r="L38" s="105" t="str">
        <f t="shared" si="23"/>
        <v/>
      </c>
      <c r="M38" s="116">
        <v>0</v>
      </c>
      <c r="N38" s="116">
        <v>7</v>
      </c>
      <c r="O38" s="116">
        <v>10</v>
      </c>
      <c r="P38" s="117">
        <f t="shared" si="24"/>
        <v>10</v>
      </c>
      <c r="Q38" s="105" t="str">
        <f t="shared" si="25"/>
        <v/>
      </c>
      <c r="R38" s="116">
        <v>0</v>
      </c>
      <c r="S38" s="116">
        <v>25</v>
      </c>
      <c r="T38" s="116">
        <v>27</v>
      </c>
      <c r="U38" s="117">
        <f t="shared" si="26"/>
        <v>27</v>
      </c>
      <c r="V38" s="105" t="str">
        <f t="shared" si="27"/>
        <v/>
      </c>
      <c r="W38" s="152"/>
    </row>
    <row r="39" spans="1:23" ht="13.5" x14ac:dyDescent="0.2">
      <c r="A39" s="103">
        <v>31</v>
      </c>
      <c r="B39" s="103" t="s">
        <v>44</v>
      </c>
      <c r="C39" s="116">
        <v>11</v>
      </c>
      <c r="D39" s="116">
        <v>11</v>
      </c>
      <c r="E39" s="116">
        <v>11</v>
      </c>
      <c r="F39" s="117">
        <f t="shared" si="20"/>
        <v>0</v>
      </c>
      <c r="G39" s="105">
        <f t="shared" si="21"/>
        <v>0</v>
      </c>
      <c r="H39" s="116">
        <v>12</v>
      </c>
      <c r="I39" s="116">
        <v>12</v>
      </c>
      <c r="J39" s="116">
        <v>13</v>
      </c>
      <c r="K39" s="117">
        <f t="shared" si="22"/>
        <v>1</v>
      </c>
      <c r="L39" s="105">
        <f t="shared" si="23"/>
        <v>8.3333333333333321</v>
      </c>
      <c r="M39" s="116">
        <v>24</v>
      </c>
      <c r="N39" s="116">
        <v>24</v>
      </c>
      <c r="O39" s="116">
        <v>25</v>
      </c>
      <c r="P39" s="117">
        <f t="shared" si="24"/>
        <v>1</v>
      </c>
      <c r="Q39" s="105">
        <f t="shared" si="25"/>
        <v>4.1666666666666661</v>
      </c>
      <c r="R39" s="116">
        <v>47</v>
      </c>
      <c r="S39" s="116">
        <v>47</v>
      </c>
      <c r="T39" s="116">
        <v>49</v>
      </c>
      <c r="U39" s="117">
        <f t="shared" si="26"/>
        <v>2</v>
      </c>
      <c r="V39" s="105">
        <f t="shared" si="27"/>
        <v>4.2553191489361701</v>
      </c>
      <c r="W39" s="152"/>
    </row>
    <row r="40" spans="1:23" ht="13.5" x14ac:dyDescent="0.2">
      <c r="A40" s="103">
        <v>32</v>
      </c>
      <c r="B40" s="103" t="s">
        <v>45</v>
      </c>
      <c r="C40" s="116">
        <v>0</v>
      </c>
      <c r="D40" s="116">
        <v>0</v>
      </c>
      <c r="E40" s="116">
        <v>0</v>
      </c>
      <c r="F40" s="117">
        <f t="shared" si="20"/>
        <v>0</v>
      </c>
      <c r="G40" s="105" t="str">
        <f t="shared" si="21"/>
        <v/>
      </c>
      <c r="H40" s="116">
        <v>0</v>
      </c>
      <c r="I40" s="116">
        <v>0</v>
      </c>
      <c r="J40" s="116">
        <v>0</v>
      </c>
      <c r="K40" s="117">
        <f t="shared" si="22"/>
        <v>0</v>
      </c>
      <c r="L40" s="105" t="str">
        <f t="shared" si="23"/>
        <v/>
      </c>
      <c r="M40" s="116">
        <v>1</v>
      </c>
      <c r="N40" s="116">
        <v>1</v>
      </c>
      <c r="O40" s="116">
        <v>1</v>
      </c>
      <c r="P40" s="117">
        <f t="shared" si="24"/>
        <v>0</v>
      </c>
      <c r="Q40" s="105">
        <f t="shared" si="25"/>
        <v>0</v>
      </c>
      <c r="R40" s="116">
        <v>1</v>
      </c>
      <c r="S40" s="116">
        <v>1</v>
      </c>
      <c r="T40" s="116">
        <v>1</v>
      </c>
      <c r="U40" s="117">
        <f t="shared" si="26"/>
        <v>0</v>
      </c>
      <c r="V40" s="105">
        <f t="shared" si="27"/>
        <v>0</v>
      </c>
      <c r="W40" s="152"/>
    </row>
    <row r="41" spans="1:23" ht="13.5" x14ac:dyDescent="0.2">
      <c r="A41" s="103">
        <v>33</v>
      </c>
      <c r="B41" s="103" t="s">
        <v>46</v>
      </c>
      <c r="C41" s="116">
        <v>0</v>
      </c>
      <c r="D41" s="116">
        <v>0</v>
      </c>
      <c r="E41" s="116">
        <v>0</v>
      </c>
      <c r="F41" s="117">
        <f t="shared" si="20"/>
        <v>0</v>
      </c>
      <c r="G41" s="105" t="str">
        <f t="shared" si="21"/>
        <v/>
      </c>
      <c r="H41" s="116">
        <v>0</v>
      </c>
      <c r="I41" s="116">
        <v>0</v>
      </c>
      <c r="J41" s="116">
        <v>0</v>
      </c>
      <c r="K41" s="117">
        <f t="shared" si="22"/>
        <v>0</v>
      </c>
      <c r="L41" s="105" t="str">
        <f t="shared" si="23"/>
        <v/>
      </c>
      <c r="M41" s="116">
        <v>5</v>
      </c>
      <c r="N41" s="116">
        <v>5</v>
      </c>
      <c r="O41" s="116">
        <v>5</v>
      </c>
      <c r="P41" s="117">
        <f t="shared" si="24"/>
        <v>0</v>
      </c>
      <c r="Q41" s="105">
        <f t="shared" si="25"/>
        <v>0</v>
      </c>
      <c r="R41" s="116">
        <v>5</v>
      </c>
      <c r="S41" s="116">
        <v>5</v>
      </c>
      <c r="T41" s="116">
        <v>5</v>
      </c>
      <c r="U41" s="117">
        <f t="shared" si="26"/>
        <v>0</v>
      </c>
      <c r="V41" s="105">
        <f t="shared" si="27"/>
        <v>0</v>
      </c>
      <c r="W41" s="152"/>
    </row>
    <row r="42" spans="1:23" ht="13.5" x14ac:dyDescent="0.2">
      <c r="A42" s="103">
        <v>34</v>
      </c>
      <c r="B42" s="103" t="s">
        <v>47</v>
      </c>
      <c r="C42" s="116">
        <v>0</v>
      </c>
      <c r="D42" s="116">
        <v>0</v>
      </c>
      <c r="E42" s="116">
        <v>0</v>
      </c>
      <c r="F42" s="117">
        <f t="shared" si="20"/>
        <v>0</v>
      </c>
      <c r="G42" s="105" t="str">
        <f t="shared" si="21"/>
        <v/>
      </c>
      <c r="H42" s="116">
        <v>0</v>
      </c>
      <c r="I42" s="116">
        <v>0</v>
      </c>
      <c r="J42" s="116">
        <v>0</v>
      </c>
      <c r="K42" s="117">
        <f t="shared" si="22"/>
        <v>0</v>
      </c>
      <c r="L42" s="105" t="str">
        <f t="shared" si="23"/>
        <v/>
      </c>
      <c r="M42" s="116">
        <v>1</v>
      </c>
      <c r="N42" s="116">
        <v>1</v>
      </c>
      <c r="O42" s="116">
        <v>1</v>
      </c>
      <c r="P42" s="117">
        <f t="shared" si="24"/>
        <v>0</v>
      </c>
      <c r="Q42" s="105">
        <f t="shared" si="25"/>
        <v>0</v>
      </c>
      <c r="R42" s="116">
        <v>1</v>
      </c>
      <c r="S42" s="116">
        <v>1</v>
      </c>
      <c r="T42" s="116">
        <v>1</v>
      </c>
      <c r="U42" s="117">
        <f t="shared" si="26"/>
        <v>0</v>
      </c>
      <c r="V42" s="105">
        <f t="shared" si="27"/>
        <v>0</v>
      </c>
      <c r="W42" s="152"/>
    </row>
    <row r="43" spans="1:23" ht="13.5" x14ac:dyDescent="0.2">
      <c r="A43" s="103">
        <v>35</v>
      </c>
      <c r="B43" s="103" t="s">
        <v>48</v>
      </c>
      <c r="C43" s="116">
        <v>3</v>
      </c>
      <c r="D43" s="116">
        <v>3</v>
      </c>
      <c r="E43" s="116">
        <v>3</v>
      </c>
      <c r="F43" s="117">
        <f t="shared" si="20"/>
        <v>0</v>
      </c>
      <c r="G43" s="105">
        <f t="shared" si="21"/>
        <v>0</v>
      </c>
      <c r="H43" s="116">
        <v>6</v>
      </c>
      <c r="I43" s="116">
        <v>6</v>
      </c>
      <c r="J43" s="116">
        <v>6</v>
      </c>
      <c r="K43" s="117">
        <f t="shared" si="22"/>
        <v>0</v>
      </c>
      <c r="L43" s="105">
        <f t="shared" si="23"/>
        <v>0</v>
      </c>
      <c r="M43" s="116">
        <v>13</v>
      </c>
      <c r="N43" s="116">
        <v>13</v>
      </c>
      <c r="O43" s="116">
        <v>13</v>
      </c>
      <c r="P43" s="117">
        <f t="shared" si="24"/>
        <v>0</v>
      </c>
      <c r="Q43" s="105">
        <f t="shared" si="25"/>
        <v>0</v>
      </c>
      <c r="R43" s="116">
        <v>22</v>
      </c>
      <c r="S43" s="116">
        <v>22</v>
      </c>
      <c r="T43" s="116">
        <v>22</v>
      </c>
      <c r="U43" s="117">
        <f t="shared" si="26"/>
        <v>0</v>
      </c>
      <c r="V43" s="105">
        <f t="shared" si="27"/>
        <v>0</v>
      </c>
      <c r="W43" s="152"/>
    </row>
    <row r="44" spans="1:23" ht="13.5" x14ac:dyDescent="0.2">
      <c r="A44" s="103">
        <v>36</v>
      </c>
      <c r="B44" s="103" t="s">
        <v>49</v>
      </c>
      <c r="C44" s="116">
        <v>0</v>
      </c>
      <c r="D44" s="116">
        <v>0</v>
      </c>
      <c r="E44" s="116">
        <v>0</v>
      </c>
      <c r="F44" s="117">
        <f t="shared" si="20"/>
        <v>0</v>
      </c>
      <c r="G44" s="105" t="str">
        <f t="shared" si="21"/>
        <v/>
      </c>
      <c r="H44" s="116">
        <v>2</v>
      </c>
      <c r="I44" s="116">
        <v>2</v>
      </c>
      <c r="J44" s="116">
        <v>2</v>
      </c>
      <c r="K44" s="117">
        <f t="shared" si="22"/>
        <v>0</v>
      </c>
      <c r="L44" s="105">
        <f t="shared" si="23"/>
        <v>0</v>
      </c>
      <c r="M44" s="116">
        <v>2</v>
      </c>
      <c r="N44" s="116">
        <v>2</v>
      </c>
      <c r="O44" s="116">
        <v>2</v>
      </c>
      <c r="P44" s="117">
        <f t="shared" si="24"/>
        <v>0</v>
      </c>
      <c r="Q44" s="105">
        <f t="shared" si="25"/>
        <v>0</v>
      </c>
      <c r="R44" s="116">
        <v>4</v>
      </c>
      <c r="S44" s="116">
        <v>4</v>
      </c>
      <c r="T44" s="116">
        <v>4</v>
      </c>
      <c r="U44" s="117">
        <f t="shared" si="26"/>
        <v>0</v>
      </c>
      <c r="V44" s="105">
        <f t="shared" si="27"/>
        <v>0</v>
      </c>
      <c r="W44" s="152"/>
    </row>
    <row r="45" spans="1:23" ht="13.5" x14ac:dyDescent="0.2">
      <c r="A45" s="103">
        <v>37</v>
      </c>
      <c r="B45" s="103" t="s">
        <v>50</v>
      </c>
      <c r="C45" s="116">
        <v>2</v>
      </c>
      <c r="D45" s="116">
        <v>3</v>
      </c>
      <c r="E45" s="116">
        <v>3</v>
      </c>
      <c r="F45" s="117">
        <f t="shared" si="20"/>
        <v>1</v>
      </c>
      <c r="G45" s="105">
        <f t="shared" si="21"/>
        <v>50</v>
      </c>
      <c r="H45" s="116">
        <v>0</v>
      </c>
      <c r="I45" s="116">
        <v>0</v>
      </c>
      <c r="J45" s="116">
        <v>0</v>
      </c>
      <c r="K45" s="117">
        <f t="shared" si="22"/>
        <v>0</v>
      </c>
      <c r="L45" s="105" t="str">
        <f t="shared" si="23"/>
        <v/>
      </c>
      <c r="M45" s="116">
        <v>1</v>
      </c>
      <c r="N45" s="116">
        <v>1</v>
      </c>
      <c r="O45" s="116">
        <v>1</v>
      </c>
      <c r="P45" s="117">
        <f t="shared" si="24"/>
        <v>0</v>
      </c>
      <c r="Q45" s="105">
        <f t="shared" si="25"/>
        <v>0</v>
      </c>
      <c r="R45" s="116">
        <v>3</v>
      </c>
      <c r="S45" s="116">
        <v>4</v>
      </c>
      <c r="T45" s="116">
        <v>4</v>
      </c>
      <c r="U45" s="117">
        <f t="shared" si="26"/>
        <v>1</v>
      </c>
      <c r="V45" s="105">
        <f t="shared" si="27"/>
        <v>33.333333333333329</v>
      </c>
      <c r="W45" s="152"/>
    </row>
    <row r="46" spans="1:23" ht="13.5" x14ac:dyDescent="0.2">
      <c r="A46" s="103">
        <v>38</v>
      </c>
      <c r="B46" s="103" t="s">
        <v>51</v>
      </c>
      <c r="C46" s="116">
        <v>0</v>
      </c>
      <c r="D46" s="116">
        <v>0</v>
      </c>
      <c r="E46" s="116">
        <v>0</v>
      </c>
      <c r="F46" s="117"/>
      <c r="G46" s="105"/>
      <c r="H46" s="116">
        <v>0</v>
      </c>
      <c r="I46" s="116">
        <v>0</v>
      </c>
      <c r="J46" s="116">
        <v>0</v>
      </c>
      <c r="K46" s="117"/>
      <c r="L46" s="105"/>
      <c r="M46" s="116">
        <v>3</v>
      </c>
      <c r="N46" s="116">
        <v>3</v>
      </c>
      <c r="O46" s="116">
        <v>3</v>
      </c>
      <c r="P46" s="117">
        <f t="shared" si="24"/>
        <v>0</v>
      </c>
      <c r="Q46" s="105"/>
      <c r="R46" s="116">
        <v>3</v>
      </c>
      <c r="S46" s="116">
        <v>3</v>
      </c>
      <c r="T46" s="116">
        <v>3</v>
      </c>
      <c r="U46" s="117">
        <f t="shared" si="26"/>
        <v>0</v>
      </c>
      <c r="V46" s="105"/>
      <c r="W46" s="152"/>
    </row>
    <row r="47" spans="1:23" ht="13.5" x14ac:dyDescent="0.2">
      <c r="A47" s="103">
        <v>39</v>
      </c>
      <c r="B47" s="103" t="s">
        <v>52</v>
      </c>
      <c r="C47" s="116">
        <v>0</v>
      </c>
      <c r="D47" s="116">
        <v>0</v>
      </c>
      <c r="E47" s="116">
        <v>0</v>
      </c>
      <c r="F47" s="117"/>
      <c r="G47" s="105"/>
      <c r="H47" s="116">
        <v>0</v>
      </c>
      <c r="I47" s="116">
        <v>0</v>
      </c>
      <c r="J47" s="116">
        <v>0</v>
      </c>
      <c r="K47" s="117"/>
      <c r="L47" s="105"/>
      <c r="M47" s="116">
        <v>1</v>
      </c>
      <c r="N47" s="116">
        <v>1</v>
      </c>
      <c r="O47" s="116">
        <v>1</v>
      </c>
      <c r="P47" s="117">
        <f t="shared" si="24"/>
        <v>0</v>
      </c>
      <c r="Q47" s="105"/>
      <c r="R47" s="116">
        <v>1</v>
      </c>
      <c r="S47" s="116">
        <v>1</v>
      </c>
      <c r="T47" s="116">
        <v>1</v>
      </c>
      <c r="U47" s="117">
        <f t="shared" si="26"/>
        <v>0</v>
      </c>
      <c r="V47" s="105"/>
      <c r="W47" s="152"/>
    </row>
    <row r="48" spans="1:23" ht="13.5" x14ac:dyDescent="0.2">
      <c r="A48" s="103">
        <v>40</v>
      </c>
      <c r="B48" s="103" t="s">
        <v>53</v>
      </c>
      <c r="C48" s="116">
        <v>0</v>
      </c>
      <c r="D48" s="116">
        <v>0</v>
      </c>
      <c r="E48" s="116">
        <v>0</v>
      </c>
      <c r="F48" s="117">
        <f t="shared" si="20"/>
        <v>0</v>
      </c>
      <c r="G48" s="105" t="str">
        <f t="shared" si="21"/>
        <v/>
      </c>
      <c r="H48" s="116">
        <v>1</v>
      </c>
      <c r="I48" s="116">
        <v>1</v>
      </c>
      <c r="J48" s="116">
        <v>1</v>
      </c>
      <c r="K48" s="117">
        <f t="shared" si="22"/>
        <v>0</v>
      </c>
      <c r="L48" s="105">
        <f t="shared" si="23"/>
        <v>0</v>
      </c>
      <c r="M48" s="116">
        <v>5</v>
      </c>
      <c r="N48" s="116">
        <v>5</v>
      </c>
      <c r="O48" s="116">
        <v>4</v>
      </c>
      <c r="P48" s="117">
        <f t="shared" si="24"/>
        <v>-1</v>
      </c>
      <c r="Q48" s="105">
        <f t="shared" si="25"/>
        <v>-20</v>
      </c>
      <c r="R48" s="116">
        <v>6</v>
      </c>
      <c r="S48" s="116">
        <v>6</v>
      </c>
      <c r="T48" s="116">
        <v>5</v>
      </c>
      <c r="U48" s="117">
        <f t="shared" si="26"/>
        <v>-1</v>
      </c>
      <c r="V48" s="105">
        <f t="shared" si="27"/>
        <v>-16.666666666666664</v>
      </c>
      <c r="W48" s="152"/>
    </row>
    <row r="49" spans="1:229" s="52" customFormat="1" ht="13.5" x14ac:dyDescent="0.2">
      <c r="A49" s="22"/>
      <c r="B49" s="15" t="s">
        <v>54</v>
      </c>
      <c r="C49" s="32">
        <f>SUM(C30:C48)</f>
        <v>162</v>
      </c>
      <c r="D49" s="32">
        <f>SUM(D30:D48)</f>
        <v>178</v>
      </c>
      <c r="E49" s="32">
        <f>SUM(E30:E48)</f>
        <v>176</v>
      </c>
      <c r="F49" s="32">
        <f t="shared" ref="F49:F67" si="28">+(E49-C49)</f>
        <v>14</v>
      </c>
      <c r="G49" s="33">
        <f t="shared" ref="G49:G69" si="29">IF(C49=0,"",(E49-C49)/C49*100)</f>
        <v>8.6419753086419746</v>
      </c>
      <c r="H49" s="32">
        <f>SUM(H30:H48)</f>
        <v>217</v>
      </c>
      <c r="I49" s="32">
        <f>SUM(I30:I48)</f>
        <v>230</v>
      </c>
      <c r="J49" s="32">
        <f>SUM(J30:J48)</f>
        <v>232</v>
      </c>
      <c r="K49" s="32">
        <f t="shared" ref="K49:K67" si="30">+(J49-H49)</f>
        <v>15</v>
      </c>
      <c r="L49" s="33">
        <f t="shared" ref="L49:L69" si="31">IF(H49=0,"",(J49-H49)/H49*100)</f>
        <v>6.9124423963133648</v>
      </c>
      <c r="M49" s="32">
        <f>SUM(M30:M48)</f>
        <v>206</v>
      </c>
      <c r="N49" s="32">
        <f>SUM(N30:N48)</f>
        <v>217</v>
      </c>
      <c r="O49" s="32">
        <f>SUM(O30:O48)</f>
        <v>221</v>
      </c>
      <c r="P49" s="32">
        <f t="shared" ref="P49:P67" si="32">+(O49-M49)</f>
        <v>15</v>
      </c>
      <c r="Q49" s="33">
        <f t="shared" ref="Q49:Q69" si="33">IF(M49=0,"",(O49-M49)/M49*100)</f>
        <v>7.2815533980582519</v>
      </c>
      <c r="R49" s="32">
        <f>SUM(R30:R48)</f>
        <v>585</v>
      </c>
      <c r="S49" s="32">
        <f>SUM(S30:S48)</f>
        <v>625</v>
      </c>
      <c r="T49" s="32">
        <f>SUM(T30:T48)</f>
        <v>629</v>
      </c>
      <c r="U49" s="32">
        <f t="shared" ref="U49:U67" si="34">+(T49-R49)</f>
        <v>44</v>
      </c>
      <c r="V49" s="33">
        <f t="shared" ref="V49:V69" si="35">IF(R49=0,"",(T49-R49)/R49*100)</f>
        <v>7.5213675213675213</v>
      </c>
      <c r="W49" s="152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</row>
    <row r="50" spans="1:229" ht="13.5" x14ac:dyDescent="0.2">
      <c r="A50" s="106">
        <v>41</v>
      </c>
      <c r="B50" s="103" t="s">
        <v>55</v>
      </c>
      <c r="C50" s="116">
        <v>188</v>
      </c>
      <c r="D50" s="116">
        <v>189</v>
      </c>
      <c r="E50" s="116">
        <v>189</v>
      </c>
      <c r="F50" s="117">
        <f t="shared" si="28"/>
        <v>1</v>
      </c>
      <c r="G50" s="105">
        <f t="shared" si="29"/>
        <v>0.53191489361702127</v>
      </c>
      <c r="H50" s="116">
        <v>65</v>
      </c>
      <c r="I50" s="116">
        <v>66</v>
      </c>
      <c r="J50" s="116">
        <v>67</v>
      </c>
      <c r="K50" s="117">
        <f t="shared" si="30"/>
        <v>2</v>
      </c>
      <c r="L50" s="105">
        <f t="shared" si="31"/>
        <v>3.0769230769230771</v>
      </c>
      <c r="M50" s="116">
        <v>42</v>
      </c>
      <c r="N50" s="116">
        <v>42</v>
      </c>
      <c r="O50" s="116">
        <v>42</v>
      </c>
      <c r="P50" s="117">
        <f t="shared" si="32"/>
        <v>0</v>
      </c>
      <c r="Q50" s="105">
        <f t="shared" si="33"/>
        <v>0</v>
      </c>
      <c r="R50" s="116">
        <v>295</v>
      </c>
      <c r="S50" s="116">
        <v>297</v>
      </c>
      <c r="T50" s="116">
        <v>298</v>
      </c>
      <c r="U50" s="117">
        <f t="shared" si="34"/>
        <v>3</v>
      </c>
      <c r="V50" s="105">
        <f t="shared" si="35"/>
        <v>1.0169491525423728</v>
      </c>
      <c r="W50" s="152"/>
    </row>
    <row r="51" spans="1:229" ht="13.5" x14ac:dyDescent="0.2">
      <c r="A51" s="106">
        <v>42</v>
      </c>
      <c r="B51" s="103" t="s">
        <v>56</v>
      </c>
      <c r="C51" s="116">
        <v>0</v>
      </c>
      <c r="D51" s="116">
        <v>0</v>
      </c>
      <c r="E51" s="116">
        <v>0</v>
      </c>
      <c r="F51" s="117">
        <f t="shared" ref="F51:F56" si="36">+(E51-C51)</f>
        <v>0</v>
      </c>
      <c r="G51" s="105" t="str">
        <f t="shared" ref="G51:G56" si="37">IF(C51=0,"",(E51-C51)/C51*100)</f>
        <v/>
      </c>
      <c r="H51" s="116">
        <v>0</v>
      </c>
      <c r="I51" s="116">
        <v>0</v>
      </c>
      <c r="J51" s="116">
        <v>0</v>
      </c>
      <c r="K51" s="117">
        <f t="shared" ref="K51:K56" si="38">+(J51-H51)</f>
        <v>0</v>
      </c>
      <c r="L51" s="105" t="str">
        <f t="shared" ref="L51:L56" si="39">IF(H51=0,"",(J51-H51)/H51*100)</f>
        <v/>
      </c>
      <c r="M51" s="116">
        <v>3</v>
      </c>
      <c r="N51" s="116">
        <v>3</v>
      </c>
      <c r="O51" s="116">
        <v>3</v>
      </c>
      <c r="P51" s="117">
        <f t="shared" ref="P51:P56" si="40">+(O51-M51)</f>
        <v>0</v>
      </c>
      <c r="Q51" s="105">
        <f t="shared" ref="Q51:Q56" si="41">IF(M51=0,"",(O51-M51)/M51*100)</f>
        <v>0</v>
      </c>
      <c r="R51" s="116">
        <v>3</v>
      </c>
      <c r="S51" s="116">
        <v>3</v>
      </c>
      <c r="T51" s="116">
        <v>3</v>
      </c>
      <c r="U51" s="117">
        <f t="shared" ref="U51:U56" si="42">+(T51-R51)</f>
        <v>0</v>
      </c>
      <c r="V51" s="105">
        <f t="shared" ref="V51:V56" si="43">IF(R51=0,"",(T51-R51)/R51*100)</f>
        <v>0</v>
      </c>
      <c r="W51" s="152"/>
    </row>
    <row r="52" spans="1:229" ht="13.5" x14ac:dyDescent="0.2">
      <c r="A52" s="106">
        <v>43</v>
      </c>
      <c r="B52" s="103" t="s">
        <v>57</v>
      </c>
      <c r="C52" s="116">
        <v>0</v>
      </c>
      <c r="D52" s="116">
        <v>0</v>
      </c>
      <c r="E52" s="116">
        <v>0</v>
      </c>
      <c r="F52" s="117">
        <f t="shared" si="36"/>
        <v>0</v>
      </c>
      <c r="G52" s="105" t="str">
        <f t="shared" si="37"/>
        <v/>
      </c>
      <c r="H52" s="116">
        <v>0</v>
      </c>
      <c r="I52" s="116">
        <v>0</v>
      </c>
      <c r="J52" s="116">
        <v>0</v>
      </c>
      <c r="K52" s="117">
        <f t="shared" si="38"/>
        <v>0</v>
      </c>
      <c r="L52" s="105" t="str">
        <f t="shared" si="39"/>
        <v/>
      </c>
      <c r="M52" s="116">
        <v>2</v>
      </c>
      <c r="N52" s="116">
        <v>2</v>
      </c>
      <c r="O52" s="116">
        <v>2</v>
      </c>
      <c r="P52" s="117">
        <f t="shared" si="40"/>
        <v>0</v>
      </c>
      <c r="Q52" s="105">
        <f t="shared" si="41"/>
        <v>0</v>
      </c>
      <c r="R52" s="116">
        <v>2</v>
      </c>
      <c r="S52" s="116">
        <v>2</v>
      </c>
      <c r="T52" s="116">
        <v>2</v>
      </c>
      <c r="U52" s="117">
        <f t="shared" si="42"/>
        <v>0</v>
      </c>
      <c r="V52" s="105">
        <f t="shared" si="43"/>
        <v>0</v>
      </c>
      <c r="W52" s="152"/>
    </row>
    <row r="53" spans="1:229" ht="13.5" x14ac:dyDescent="0.2">
      <c r="A53" s="106">
        <v>44</v>
      </c>
      <c r="B53" s="103" t="s">
        <v>58</v>
      </c>
      <c r="C53" s="116">
        <v>0</v>
      </c>
      <c r="D53" s="116">
        <v>0</v>
      </c>
      <c r="E53" s="116">
        <v>0</v>
      </c>
      <c r="F53" s="117">
        <f t="shared" si="36"/>
        <v>0</v>
      </c>
      <c r="G53" s="105" t="str">
        <f t="shared" si="37"/>
        <v/>
      </c>
      <c r="H53" s="116">
        <v>0</v>
      </c>
      <c r="I53" s="116">
        <v>0</v>
      </c>
      <c r="J53" s="116">
        <v>0</v>
      </c>
      <c r="K53" s="117">
        <f t="shared" si="38"/>
        <v>0</v>
      </c>
      <c r="L53" s="105" t="str">
        <f t="shared" si="39"/>
        <v/>
      </c>
      <c r="M53" s="116">
        <v>5</v>
      </c>
      <c r="N53" s="116">
        <v>5</v>
      </c>
      <c r="O53" s="116">
        <v>5</v>
      </c>
      <c r="P53" s="117">
        <f t="shared" si="40"/>
        <v>0</v>
      </c>
      <c r="Q53" s="105">
        <f t="shared" si="41"/>
        <v>0</v>
      </c>
      <c r="R53" s="116">
        <v>5</v>
      </c>
      <c r="S53" s="116">
        <v>5</v>
      </c>
      <c r="T53" s="116">
        <v>5</v>
      </c>
      <c r="U53" s="117">
        <f t="shared" si="42"/>
        <v>0</v>
      </c>
      <c r="V53" s="105">
        <f t="shared" si="43"/>
        <v>0</v>
      </c>
      <c r="W53" s="152"/>
    </row>
    <row r="54" spans="1:229" ht="13.5" x14ac:dyDescent="0.2">
      <c r="A54" s="106">
        <v>45</v>
      </c>
      <c r="B54" s="103" t="s">
        <v>59</v>
      </c>
      <c r="C54" s="116">
        <v>0</v>
      </c>
      <c r="D54" s="116">
        <v>0</v>
      </c>
      <c r="E54" s="116">
        <v>0</v>
      </c>
      <c r="F54" s="117">
        <f t="shared" si="36"/>
        <v>0</v>
      </c>
      <c r="G54" s="105" t="str">
        <f t="shared" si="37"/>
        <v/>
      </c>
      <c r="H54" s="116">
        <v>0</v>
      </c>
      <c r="I54" s="116">
        <v>0</v>
      </c>
      <c r="J54" s="116">
        <v>0</v>
      </c>
      <c r="K54" s="117">
        <f t="shared" si="38"/>
        <v>0</v>
      </c>
      <c r="L54" s="105" t="str">
        <f t="shared" si="39"/>
        <v/>
      </c>
      <c r="M54" s="116">
        <v>2</v>
      </c>
      <c r="N54" s="116">
        <v>2</v>
      </c>
      <c r="O54" s="116">
        <v>2</v>
      </c>
      <c r="P54" s="117">
        <f t="shared" si="40"/>
        <v>0</v>
      </c>
      <c r="Q54" s="105">
        <f t="shared" si="41"/>
        <v>0</v>
      </c>
      <c r="R54" s="116">
        <v>2</v>
      </c>
      <c r="S54" s="116">
        <v>2</v>
      </c>
      <c r="T54" s="116">
        <v>2</v>
      </c>
      <c r="U54" s="117">
        <f t="shared" si="42"/>
        <v>0</v>
      </c>
      <c r="V54" s="105">
        <f t="shared" si="43"/>
        <v>0</v>
      </c>
      <c r="W54" s="152"/>
    </row>
    <row r="55" spans="1:229" ht="13.5" x14ac:dyDescent="0.2">
      <c r="A55" s="106">
        <v>46</v>
      </c>
      <c r="B55" s="103" t="s">
        <v>60</v>
      </c>
      <c r="C55" s="116">
        <v>0</v>
      </c>
      <c r="D55" s="116">
        <v>0</v>
      </c>
      <c r="E55" s="116">
        <v>0</v>
      </c>
      <c r="F55" s="117">
        <f t="shared" si="36"/>
        <v>0</v>
      </c>
      <c r="G55" s="105" t="str">
        <f t="shared" si="37"/>
        <v/>
      </c>
      <c r="H55" s="116">
        <v>0</v>
      </c>
      <c r="I55" s="116">
        <v>0</v>
      </c>
      <c r="J55" s="116">
        <v>0</v>
      </c>
      <c r="K55" s="117">
        <f t="shared" si="38"/>
        <v>0</v>
      </c>
      <c r="L55" s="105" t="str">
        <f t="shared" si="39"/>
        <v/>
      </c>
      <c r="M55" s="116">
        <v>1</v>
      </c>
      <c r="N55" s="116">
        <v>1</v>
      </c>
      <c r="O55" s="116">
        <v>1</v>
      </c>
      <c r="P55" s="117">
        <f t="shared" si="40"/>
        <v>0</v>
      </c>
      <c r="Q55" s="105">
        <f t="shared" si="41"/>
        <v>0</v>
      </c>
      <c r="R55" s="116">
        <v>1</v>
      </c>
      <c r="S55" s="116">
        <v>1</v>
      </c>
      <c r="T55" s="116">
        <v>1</v>
      </c>
      <c r="U55" s="117">
        <f t="shared" si="42"/>
        <v>0</v>
      </c>
      <c r="V55" s="105">
        <f t="shared" si="43"/>
        <v>0</v>
      </c>
      <c r="W55" s="152"/>
    </row>
    <row r="56" spans="1:229" ht="13.5" x14ac:dyDescent="0.2">
      <c r="A56" s="106">
        <v>47</v>
      </c>
      <c r="B56" s="103" t="s">
        <v>61</v>
      </c>
      <c r="C56" s="116">
        <v>0</v>
      </c>
      <c r="D56" s="116">
        <v>0</v>
      </c>
      <c r="E56" s="116">
        <v>0</v>
      </c>
      <c r="F56" s="117">
        <f t="shared" si="36"/>
        <v>0</v>
      </c>
      <c r="G56" s="105" t="str">
        <f t="shared" si="37"/>
        <v/>
      </c>
      <c r="H56" s="116">
        <v>0</v>
      </c>
      <c r="I56" s="116">
        <v>0</v>
      </c>
      <c r="J56" s="116">
        <v>0</v>
      </c>
      <c r="K56" s="117">
        <f t="shared" si="38"/>
        <v>0</v>
      </c>
      <c r="L56" s="105" t="str">
        <f t="shared" si="39"/>
        <v/>
      </c>
      <c r="M56" s="116">
        <v>6</v>
      </c>
      <c r="N56" s="116">
        <v>6</v>
      </c>
      <c r="O56" s="116">
        <v>6</v>
      </c>
      <c r="P56" s="117">
        <f t="shared" si="40"/>
        <v>0</v>
      </c>
      <c r="Q56" s="105">
        <f t="shared" si="41"/>
        <v>0</v>
      </c>
      <c r="R56" s="116">
        <v>6</v>
      </c>
      <c r="S56" s="116">
        <v>6</v>
      </c>
      <c r="T56" s="116">
        <v>6</v>
      </c>
      <c r="U56" s="117">
        <f t="shared" si="42"/>
        <v>0</v>
      </c>
      <c r="V56" s="105">
        <f t="shared" si="43"/>
        <v>0</v>
      </c>
      <c r="W56" s="152"/>
    </row>
    <row r="57" spans="1:229" s="52" customFormat="1" ht="13.5" x14ac:dyDescent="0.2">
      <c r="A57" s="22"/>
      <c r="B57" s="15" t="s">
        <v>62</v>
      </c>
      <c r="C57" s="16">
        <f>SUM(C50:C56)</f>
        <v>188</v>
      </c>
      <c r="D57" s="16">
        <f>SUM(D50:D56)</f>
        <v>189</v>
      </c>
      <c r="E57" s="16">
        <f>SUM(E50:E56)</f>
        <v>189</v>
      </c>
      <c r="F57" s="32">
        <f t="shared" si="28"/>
        <v>1</v>
      </c>
      <c r="G57" s="33">
        <f t="shared" si="29"/>
        <v>0.53191489361702127</v>
      </c>
      <c r="H57" s="16">
        <f>SUM(H50:H56)</f>
        <v>65</v>
      </c>
      <c r="I57" s="16">
        <f>SUM(I50:I56)</f>
        <v>66</v>
      </c>
      <c r="J57" s="16">
        <f>SUM(J50:J56)</f>
        <v>67</v>
      </c>
      <c r="K57" s="32">
        <f t="shared" si="30"/>
        <v>2</v>
      </c>
      <c r="L57" s="33">
        <f t="shared" si="31"/>
        <v>3.0769230769230771</v>
      </c>
      <c r="M57" s="16">
        <f>SUM(M50:M56)</f>
        <v>61</v>
      </c>
      <c r="N57" s="16">
        <f>SUM(N50:N56)</f>
        <v>61</v>
      </c>
      <c r="O57" s="16">
        <f>SUM(O50:O56)</f>
        <v>61</v>
      </c>
      <c r="P57" s="32">
        <f t="shared" si="32"/>
        <v>0</v>
      </c>
      <c r="Q57" s="33">
        <f t="shared" si="33"/>
        <v>0</v>
      </c>
      <c r="R57" s="16">
        <f>SUM(R50:R56)</f>
        <v>314</v>
      </c>
      <c r="S57" s="16">
        <f>SUM(S50:S56)</f>
        <v>316</v>
      </c>
      <c r="T57" s="16">
        <f>SUM(T50:T56)</f>
        <v>317</v>
      </c>
      <c r="U57" s="32">
        <f t="shared" si="34"/>
        <v>3</v>
      </c>
      <c r="V57" s="33">
        <f t="shared" si="35"/>
        <v>0.95541401273885351</v>
      </c>
      <c r="W57" s="152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1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1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</row>
    <row r="58" spans="1:229" ht="13.5" x14ac:dyDescent="0.2">
      <c r="A58" s="106">
        <v>48</v>
      </c>
      <c r="B58" s="103" t="s">
        <v>63</v>
      </c>
      <c r="C58" s="116">
        <v>490</v>
      </c>
      <c r="D58" s="116">
        <v>490</v>
      </c>
      <c r="E58" s="116">
        <v>490</v>
      </c>
      <c r="F58" s="117">
        <f t="shared" si="28"/>
        <v>0</v>
      </c>
      <c r="G58" s="105">
        <f t="shared" si="29"/>
        <v>0</v>
      </c>
      <c r="H58" s="116">
        <v>80</v>
      </c>
      <c r="I58" s="116">
        <v>80</v>
      </c>
      <c r="J58" s="116">
        <v>80</v>
      </c>
      <c r="K58" s="117">
        <f t="shared" si="30"/>
        <v>0</v>
      </c>
      <c r="L58" s="105">
        <f t="shared" si="31"/>
        <v>0</v>
      </c>
      <c r="M58" s="116">
        <v>43</v>
      </c>
      <c r="N58" s="116">
        <v>43</v>
      </c>
      <c r="O58" s="116">
        <v>43</v>
      </c>
      <c r="P58" s="117">
        <f t="shared" si="32"/>
        <v>0</v>
      </c>
      <c r="Q58" s="105">
        <f t="shared" si="33"/>
        <v>0</v>
      </c>
      <c r="R58" s="116">
        <v>613</v>
      </c>
      <c r="S58" s="116">
        <v>613</v>
      </c>
      <c r="T58" s="116">
        <v>613</v>
      </c>
      <c r="U58" s="117">
        <f t="shared" si="34"/>
        <v>0</v>
      </c>
      <c r="V58" s="105">
        <f t="shared" si="35"/>
        <v>0</v>
      </c>
      <c r="W58" s="152"/>
    </row>
    <row r="59" spans="1:229" s="52" customFormat="1" ht="13.5" x14ac:dyDescent="0.2">
      <c r="A59" s="15"/>
      <c r="B59" s="15" t="s">
        <v>64</v>
      </c>
      <c r="C59" s="16">
        <f>SUM(C58:C58)</f>
        <v>490</v>
      </c>
      <c r="D59" s="16">
        <f>SUM(D58:D58)</f>
        <v>490</v>
      </c>
      <c r="E59" s="16">
        <f>SUM(E58:E58)</f>
        <v>490</v>
      </c>
      <c r="F59" s="32">
        <f t="shared" si="28"/>
        <v>0</v>
      </c>
      <c r="G59" s="33">
        <f t="shared" si="29"/>
        <v>0</v>
      </c>
      <c r="H59" s="16">
        <f>SUM(H58:H58)</f>
        <v>80</v>
      </c>
      <c r="I59" s="16">
        <f>SUM(I58:I58)</f>
        <v>80</v>
      </c>
      <c r="J59" s="16">
        <f>SUM(J58:J58)</f>
        <v>80</v>
      </c>
      <c r="K59" s="32">
        <f t="shared" si="30"/>
        <v>0</v>
      </c>
      <c r="L59" s="33">
        <f t="shared" si="31"/>
        <v>0</v>
      </c>
      <c r="M59" s="16">
        <f>SUM(M58:M58)</f>
        <v>43</v>
      </c>
      <c r="N59" s="16">
        <f>SUM(N58:N58)</f>
        <v>43</v>
      </c>
      <c r="O59" s="16">
        <f>SUM(O58:O58)</f>
        <v>43</v>
      </c>
      <c r="P59" s="32">
        <f t="shared" si="32"/>
        <v>0</v>
      </c>
      <c r="Q59" s="33">
        <f t="shared" si="33"/>
        <v>0</v>
      </c>
      <c r="R59" s="16">
        <f>SUM(R58:R58)</f>
        <v>613</v>
      </c>
      <c r="S59" s="16">
        <f>SUM(S58:S58)</f>
        <v>613</v>
      </c>
      <c r="T59" s="16">
        <f>SUM(T58:T58)</f>
        <v>613</v>
      </c>
      <c r="U59" s="32">
        <f t="shared" si="34"/>
        <v>0</v>
      </c>
      <c r="V59" s="33">
        <f t="shared" si="35"/>
        <v>0</v>
      </c>
      <c r="W59" s="152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</row>
    <row r="60" spans="1:229" s="52" customFormat="1" ht="13.5" x14ac:dyDescent="0.2">
      <c r="A60" s="103">
        <v>49</v>
      </c>
      <c r="B60" s="103" t="s">
        <v>65</v>
      </c>
      <c r="C60" s="116">
        <v>0</v>
      </c>
      <c r="D60" s="116">
        <v>0</v>
      </c>
      <c r="E60" s="116">
        <v>0</v>
      </c>
      <c r="F60" s="117">
        <f t="shared" si="28"/>
        <v>0</v>
      </c>
      <c r="G60" s="105" t="str">
        <f t="shared" si="29"/>
        <v/>
      </c>
      <c r="H60" s="116">
        <v>0</v>
      </c>
      <c r="I60" s="116">
        <v>5</v>
      </c>
      <c r="J60" s="116">
        <v>5</v>
      </c>
      <c r="K60" s="117">
        <f t="shared" si="30"/>
        <v>5</v>
      </c>
      <c r="L60" s="105" t="str">
        <f t="shared" si="31"/>
        <v/>
      </c>
      <c r="M60" s="116">
        <v>5</v>
      </c>
      <c r="N60" s="116">
        <v>8</v>
      </c>
      <c r="O60" s="116">
        <v>8</v>
      </c>
      <c r="P60" s="117">
        <f t="shared" si="32"/>
        <v>3</v>
      </c>
      <c r="Q60" s="105">
        <f t="shared" si="33"/>
        <v>60</v>
      </c>
      <c r="R60" s="116">
        <v>5</v>
      </c>
      <c r="S60" s="116">
        <v>13</v>
      </c>
      <c r="T60" s="116">
        <v>13</v>
      </c>
      <c r="U60" s="117">
        <f t="shared" si="34"/>
        <v>8</v>
      </c>
      <c r="V60" s="105">
        <f t="shared" si="35"/>
        <v>160</v>
      </c>
      <c r="W60" s="152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</row>
    <row r="61" spans="1:229" s="52" customFormat="1" ht="13.5" x14ac:dyDescent="0.2">
      <c r="A61" s="103">
        <v>50</v>
      </c>
      <c r="B61" s="103" t="s">
        <v>66</v>
      </c>
      <c r="C61" s="116">
        <v>2</v>
      </c>
      <c r="D61" s="116">
        <v>2</v>
      </c>
      <c r="E61" s="116">
        <v>2</v>
      </c>
      <c r="F61" s="117">
        <f t="shared" si="28"/>
        <v>0</v>
      </c>
      <c r="G61" s="105"/>
      <c r="H61" s="116">
        <v>5</v>
      </c>
      <c r="I61" s="116">
        <v>4</v>
      </c>
      <c r="J61" s="116">
        <v>4</v>
      </c>
      <c r="K61" s="117">
        <f t="shared" si="30"/>
        <v>-1</v>
      </c>
      <c r="L61" s="105"/>
      <c r="M61" s="116">
        <v>17</v>
      </c>
      <c r="N61" s="116">
        <v>18</v>
      </c>
      <c r="O61" s="116">
        <v>18</v>
      </c>
      <c r="P61" s="117">
        <f t="shared" si="32"/>
        <v>1</v>
      </c>
      <c r="Q61" s="105"/>
      <c r="R61" s="116">
        <v>24</v>
      </c>
      <c r="S61" s="116">
        <v>24</v>
      </c>
      <c r="T61" s="116">
        <v>24</v>
      </c>
      <c r="U61" s="117">
        <f t="shared" si="34"/>
        <v>0</v>
      </c>
      <c r="V61" s="105"/>
      <c r="W61" s="152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1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</row>
    <row r="62" spans="1:229" s="52" customFormat="1" ht="13.5" x14ac:dyDescent="0.2">
      <c r="A62" s="103">
        <v>51</v>
      </c>
      <c r="B62" s="103" t="s">
        <v>67</v>
      </c>
      <c r="C62" s="116">
        <v>8</v>
      </c>
      <c r="D62" s="116">
        <v>8</v>
      </c>
      <c r="E62" s="116">
        <v>8</v>
      </c>
      <c r="F62" s="117">
        <f t="shared" si="28"/>
        <v>0</v>
      </c>
      <c r="G62" s="105"/>
      <c r="H62" s="116">
        <v>7</v>
      </c>
      <c r="I62" s="116">
        <v>7</v>
      </c>
      <c r="J62" s="116">
        <v>7</v>
      </c>
      <c r="K62" s="117">
        <f t="shared" si="30"/>
        <v>0</v>
      </c>
      <c r="L62" s="105"/>
      <c r="M62" s="116">
        <v>8</v>
      </c>
      <c r="N62" s="116">
        <v>8</v>
      </c>
      <c r="O62" s="116">
        <v>9</v>
      </c>
      <c r="P62" s="117">
        <f t="shared" si="32"/>
        <v>1</v>
      </c>
      <c r="Q62" s="105"/>
      <c r="R62" s="116">
        <v>23</v>
      </c>
      <c r="S62" s="116">
        <v>23</v>
      </c>
      <c r="T62" s="116">
        <v>24</v>
      </c>
      <c r="U62" s="117">
        <f t="shared" si="34"/>
        <v>1</v>
      </c>
      <c r="V62" s="105"/>
      <c r="W62" s="152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1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</row>
    <row r="63" spans="1:229" s="52" customFormat="1" ht="13.5" x14ac:dyDescent="0.2">
      <c r="A63" s="103">
        <v>52</v>
      </c>
      <c r="B63" s="103" t="s">
        <v>68</v>
      </c>
      <c r="C63" s="116">
        <v>0</v>
      </c>
      <c r="D63" s="116">
        <v>0</v>
      </c>
      <c r="E63" s="116">
        <v>0</v>
      </c>
      <c r="F63" s="117">
        <f t="shared" si="28"/>
        <v>0</v>
      </c>
      <c r="G63" s="105"/>
      <c r="H63" s="116">
        <v>0</v>
      </c>
      <c r="I63" s="116">
        <v>4</v>
      </c>
      <c r="J63" s="116">
        <v>4</v>
      </c>
      <c r="K63" s="117">
        <f t="shared" si="30"/>
        <v>4</v>
      </c>
      <c r="L63" s="105"/>
      <c r="M63" s="116">
        <v>0</v>
      </c>
      <c r="N63" s="116">
        <v>3</v>
      </c>
      <c r="O63" s="116">
        <v>3</v>
      </c>
      <c r="P63" s="117">
        <f t="shared" si="32"/>
        <v>3</v>
      </c>
      <c r="Q63" s="105"/>
      <c r="R63" s="116">
        <v>0</v>
      </c>
      <c r="S63" s="116">
        <v>7</v>
      </c>
      <c r="T63" s="116">
        <v>7</v>
      </c>
      <c r="U63" s="117">
        <f t="shared" si="34"/>
        <v>7</v>
      </c>
      <c r="V63" s="105"/>
      <c r="W63" s="152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1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  <c r="GG63" s="51"/>
      <c r="GH63" s="51"/>
      <c r="GI63" s="51"/>
      <c r="GJ63" s="51"/>
      <c r="GK63" s="51"/>
      <c r="GL63" s="51"/>
      <c r="GM63" s="51"/>
      <c r="GN63" s="51"/>
      <c r="GO63" s="51"/>
      <c r="GP63" s="51"/>
      <c r="GQ63" s="51"/>
      <c r="GR63" s="51"/>
      <c r="GS63" s="51"/>
      <c r="GT63" s="51"/>
      <c r="GU63" s="51"/>
      <c r="GV63" s="51"/>
      <c r="GW63" s="51"/>
      <c r="GX63" s="51"/>
      <c r="GY63" s="51"/>
      <c r="GZ63" s="51"/>
      <c r="HA63" s="51"/>
      <c r="HB63" s="51"/>
      <c r="HC63" s="51"/>
      <c r="HD63" s="51"/>
      <c r="HE63" s="51"/>
      <c r="HF63" s="51"/>
      <c r="HG63" s="51"/>
      <c r="HH63" s="51"/>
      <c r="HI63" s="51"/>
      <c r="HJ63" s="51"/>
      <c r="HK63" s="51"/>
      <c r="HL63" s="51"/>
      <c r="HM63" s="51"/>
      <c r="HN63" s="51"/>
      <c r="HO63" s="51"/>
      <c r="HP63" s="51"/>
      <c r="HQ63" s="51"/>
      <c r="HR63" s="51"/>
      <c r="HS63" s="51"/>
      <c r="HT63" s="51"/>
      <c r="HU63" s="51"/>
    </row>
    <row r="64" spans="1:229" s="52" customFormat="1" ht="13.5" x14ac:dyDescent="0.2">
      <c r="A64" s="103">
        <v>53</v>
      </c>
      <c r="B64" s="103" t="s">
        <v>69</v>
      </c>
      <c r="C64" s="116">
        <v>3</v>
      </c>
      <c r="D64" s="116">
        <v>3</v>
      </c>
      <c r="E64" s="116">
        <v>3</v>
      </c>
      <c r="F64" s="117">
        <f t="shared" si="28"/>
        <v>0</v>
      </c>
      <c r="G64" s="105"/>
      <c r="H64" s="116">
        <v>4</v>
      </c>
      <c r="I64" s="116">
        <v>4</v>
      </c>
      <c r="J64" s="116">
        <v>4</v>
      </c>
      <c r="K64" s="117">
        <f t="shared" si="30"/>
        <v>0</v>
      </c>
      <c r="L64" s="105"/>
      <c r="M64" s="116">
        <v>8</v>
      </c>
      <c r="N64" s="116">
        <v>10</v>
      </c>
      <c r="O64" s="116">
        <v>11</v>
      </c>
      <c r="P64" s="117">
        <f t="shared" si="32"/>
        <v>3</v>
      </c>
      <c r="Q64" s="105"/>
      <c r="R64" s="116">
        <v>15</v>
      </c>
      <c r="S64" s="116">
        <v>17</v>
      </c>
      <c r="T64" s="116">
        <v>18</v>
      </c>
      <c r="U64" s="117">
        <f t="shared" si="34"/>
        <v>3</v>
      </c>
      <c r="V64" s="105"/>
      <c r="W64" s="152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1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</row>
    <row r="65" spans="1:229" s="52" customFormat="1" ht="13.5" x14ac:dyDescent="0.2">
      <c r="A65" s="103">
        <v>54</v>
      </c>
      <c r="B65" s="103" t="s">
        <v>70</v>
      </c>
      <c r="C65" s="116">
        <v>0</v>
      </c>
      <c r="D65" s="116">
        <v>2</v>
      </c>
      <c r="E65" s="116">
        <v>2</v>
      </c>
      <c r="F65" s="117">
        <f t="shared" si="28"/>
        <v>2</v>
      </c>
      <c r="G65" s="105"/>
      <c r="H65" s="116">
        <v>1</v>
      </c>
      <c r="I65" s="116">
        <v>8</v>
      </c>
      <c r="J65" s="116">
        <v>8</v>
      </c>
      <c r="K65" s="117">
        <f t="shared" si="30"/>
        <v>7</v>
      </c>
      <c r="L65" s="105"/>
      <c r="M65" s="116">
        <v>6</v>
      </c>
      <c r="N65" s="116">
        <v>7</v>
      </c>
      <c r="O65" s="116">
        <v>7</v>
      </c>
      <c r="P65" s="117">
        <f t="shared" si="32"/>
        <v>1</v>
      </c>
      <c r="Q65" s="105"/>
      <c r="R65" s="116">
        <v>7</v>
      </c>
      <c r="S65" s="116">
        <v>17</v>
      </c>
      <c r="T65" s="116">
        <v>17</v>
      </c>
      <c r="U65" s="117">
        <f t="shared" si="34"/>
        <v>10</v>
      </c>
      <c r="V65" s="105"/>
      <c r="W65" s="152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1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1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</row>
    <row r="66" spans="1:229" s="52" customFormat="1" ht="13.5" x14ac:dyDescent="0.2">
      <c r="A66" s="103">
        <v>55</v>
      </c>
      <c r="B66" s="103" t="s">
        <v>71</v>
      </c>
      <c r="C66" s="116">
        <v>0</v>
      </c>
      <c r="D66" s="116">
        <v>0</v>
      </c>
      <c r="E66" s="116">
        <v>0</v>
      </c>
      <c r="F66" s="117">
        <f t="shared" si="28"/>
        <v>0</v>
      </c>
      <c r="G66" s="105"/>
      <c r="H66" s="116">
        <v>1</v>
      </c>
      <c r="I66" s="116">
        <v>0</v>
      </c>
      <c r="J66" s="116">
        <v>0</v>
      </c>
      <c r="K66" s="117">
        <f t="shared" si="30"/>
        <v>-1</v>
      </c>
      <c r="L66" s="105"/>
      <c r="M66" s="116">
        <v>3</v>
      </c>
      <c r="N66" s="116">
        <v>4</v>
      </c>
      <c r="O66" s="116">
        <v>4</v>
      </c>
      <c r="P66" s="117">
        <f t="shared" si="32"/>
        <v>1</v>
      </c>
      <c r="Q66" s="105"/>
      <c r="R66" s="116">
        <v>4</v>
      </c>
      <c r="S66" s="116">
        <v>4</v>
      </c>
      <c r="T66" s="116">
        <v>4</v>
      </c>
      <c r="U66" s="117">
        <f t="shared" si="34"/>
        <v>0</v>
      </c>
      <c r="V66" s="105"/>
      <c r="W66" s="152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  <c r="DP66" s="51"/>
      <c r="DQ66" s="51"/>
      <c r="DR66" s="51"/>
      <c r="DS66" s="51"/>
      <c r="DT66" s="51"/>
      <c r="DU66" s="51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1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1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</row>
    <row r="67" spans="1:229" s="52" customFormat="1" ht="13.5" x14ac:dyDescent="0.2">
      <c r="A67" s="103">
        <v>56</v>
      </c>
      <c r="B67" s="103" t="s">
        <v>72</v>
      </c>
      <c r="C67" s="116">
        <v>5</v>
      </c>
      <c r="D67" s="116">
        <v>5</v>
      </c>
      <c r="E67" s="116">
        <v>3</v>
      </c>
      <c r="F67" s="117">
        <f t="shared" si="28"/>
        <v>-2</v>
      </c>
      <c r="G67" s="105">
        <f t="shared" si="29"/>
        <v>-40</v>
      </c>
      <c r="H67" s="116">
        <v>9</v>
      </c>
      <c r="I67" s="116">
        <v>9</v>
      </c>
      <c r="J67" s="116">
        <v>11</v>
      </c>
      <c r="K67" s="117">
        <f t="shared" si="30"/>
        <v>2</v>
      </c>
      <c r="L67" s="105">
        <f t="shared" si="31"/>
        <v>22.222222222222221</v>
      </c>
      <c r="M67" s="116">
        <v>3</v>
      </c>
      <c r="N67" s="116">
        <v>3</v>
      </c>
      <c r="O67" s="116">
        <v>4</v>
      </c>
      <c r="P67" s="117">
        <f t="shared" si="32"/>
        <v>1</v>
      </c>
      <c r="Q67" s="105">
        <f t="shared" si="33"/>
        <v>33.333333333333329</v>
      </c>
      <c r="R67" s="116">
        <v>17</v>
      </c>
      <c r="S67" s="116">
        <v>17</v>
      </c>
      <c r="T67" s="116">
        <v>18</v>
      </c>
      <c r="U67" s="117">
        <f t="shared" si="34"/>
        <v>1</v>
      </c>
      <c r="V67" s="105">
        <f t="shared" si="35"/>
        <v>5.8823529411764701</v>
      </c>
      <c r="W67" s="152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1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</row>
    <row r="68" spans="1:229" s="52" customFormat="1" ht="13.5" x14ac:dyDescent="0.2">
      <c r="A68" s="138"/>
      <c r="B68" s="138" t="s">
        <v>73</v>
      </c>
      <c r="C68" s="16">
        <f>SUM(C60:C67)</f>
        <v>18</v>
      </c>
      <c r="D68" s="16">
        <f>SUM(D60:D67)</f>
        <v>20</v>
      </c>
      <c r="E68" s="16">
        <f>SUM(E60:E67)</f>
        <v>18</v>
      </c>
      <c r="F68" s="32">
        <f t="shared" ref="F68:F69" si="44">+(E68-C68)</f>
        <v>0</v>
      </c>
      <c r="G68" s="33">
        <f t="shared" si="29"/>
        <v>0</v>
      </c>
      <c r="H68" s="16">
        <f>SUM(H60:H67)</f>
        <v>27</v>
      </c>
      <c r="I68" s="16">
        <f>SUM(I60:I67)</f>
        <v>41</v>
      </c>
      <c r="J68" s="16">
        <f>SUM(J60:J67)</f>
        <v>43</v>
      </c>
      <c r="K68" s="32">
        <f t="shared" ref="K68:K69" si="45">+(J68-H68)</f>
        <v>16</v>
      </c>
      <c r="L68" s="33">
        <f t="shared" si="31"/>
        <v>59.259259259259252</v>
      </c>
      <c r="M68" s="16">
        <f>SUM(M60:M67)</f>
        <v>50</v>
      </c>
      <c r="N68" s="16">
        <f>SUM(N60:N67)</f>
        <v>61</v>
      </c>
      <c r="O68" s="16">
        <f>SUM(O60:O67)</f>
        <v>64</v>
      </c>
      <c r="P68" s="32">
        <f t="shared" ref="P68:P69" si="46">+(O68-M68)</f>
        <v>14</v>
      </c>
      <c r="Q68" s="33">
        <f t="shared" si="33"/>
        <v>28.000000000000004</v>
      </c>
      <c r="R68" s="16">
        <f>SUM(R60:R67)</f>
        <v>95</v>
      </c>
      <c r="S68" s="16">
        <f>SUM(S60:S67)</f>
        <v>122</v>
      </c>
      <c r="T68" s="16">
        <f>SUM(T60:T67)</f>
        <v>125</v>
      </c>
      <c r="U68" s="32">
        <f t="shared" ref="U68:U69" si="47">+(T68-R68)</f>
        <v>30</v>
      </c>
      <c r="V68" s="33">
        <f t="shared" si="35"/>
        <v>31.578947368421051</v>
      </c>
      <c r="W68" s="152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51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1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</row>
    <row r="69" spans="1:229" s="52" customFormat="1" ht="13.5" x14ac:dyDescent="0.2">
      <c r="A69" s="138"/>
      <c r="B69" s="138" t="s">
        <v>74</v>
      </c>
      <c r="C69" s="32">
        <f>SUM(C68,C59,C57,C49,C29)</f>
        <v>1381</v>
      </c>
      <c r="D69" s="32">
        <f>SUM(D68,D59,D57,D49,D29)</f>
        <v>1402</v>
      </c>
      <c r="E69" s="32">
        <f>SUM(E68,E59,E57,E49,E29)</f>
        <v>1391</v>
      </c>
      <c r="F69" s="32">
        <f t="shared" si="44"/>
        <v>10</v>
      </c>
      <c r="G69" s="33">
        <f t="shared" si="29"/>
        <v>0.724112961622013</v>
      </c>
      <c r="H69" s="32">
        <f>SUM(H68,H59,H57,H49,H29)</f>
        <v>834</v>
      </c>
      <c r="I69" s="32">
        <f>SUM(I68,I59,I57,I49,I29)</f>
        <v>850</v>
      </c>
      <c r="J69" s="32">
        <f>SUM(J68,J59,J57,J49,J29)</f>
        <v>851</v>
      </c>
      <c r="K69" s="32">
        <f t="shared" si="45"/>
        <v>17</v>
      </c>
      <c r="L69" s="33">
        <f t="shared" si="31"/>
        <v>2.0383693045563551</v>
      </c>
      <c r="M69" s="32">
        <f>SUM(M68,M59,M57,M49,M29)</f>
        <v>875</v>
      </c>
      <c r="N69" s="32">
        <f>SUM(N68,N59,N57,N49,N29)</f>
        <v>897</v>
      </c>
      <c r="O69" s="32">
        <f>SUM(O68,O59,O57,O49,O29)</f>
        <v>906</v>
      </c>
      <c r="P69" s="32">
        <f t="shared" si="46"/>
        <v>31</v>
      </c>
      <c r="Q69" s="33">
        <f t="shared" si="33"/>
        <v>3.5428571428571427</v>
      </c>
      <c r="R69" s="32">
        <f>SUM(R68,R59,R57,R49,R29)</f>
        <v>3090</v>
      </c>
      <c r="S69" s="32">
        <f>SUM(S68,S59,S57,S49,S29)</f>
        <v>3149</v>
      </c>
      <c r="T69" s="32">
        <f>SUM(T68,T59,T57,T49,T29)</f>
        <v>3148</v>
      </c>
      <c r="U69" s="32">
        <f t="shared" si="47"/>
        <v>58</v>
      </c>
      <c r="V69" s="33">
        <f t="shared" si="35"/>
        <v>1.8770226537216828</v>
      </c>
      <c r="W69" s="152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1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1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</row>
    <row r="70" spans="1:229" x14ac:dyDescent="0.2">
      <c r="A70" s="45"/>
      <c r="B70" s="63"/>
      <c r="C70" s="45"/>
      <c r="D70" s="45"/>
      <c r="E70" s="62"/>
      <c r="F70" s="64"/>
      <c r="G70" s="65"/>
      <c r="H70" s="62"/>
      <c r="I70" s="62"/>
      <c r="J70" s="62"/>
      <c r="K70" s="65"/>
      <c r="L70" s="66"/>
      <c r="M70" s="62"/>
      <c r="N70" s="62"/>
      <c r="O70" s="62"/>
      <c r="P70" s="62"/>
    </row>
    <row r="71" spans="1:229" x14ac:dyDescent="0.2">
      <c r="A71" s="45"/>
      <c r="B71" s="45"/>
      <c r="C71" s="45"/>
      <c r="D71" s="45"/>
      <c r="E71" s="62"/>
      <c r="F71" s="64"/>
      <c r="G71" s="65"/>
      <c r="H71" s="62"/>
      <c r="I71" s="62"/>
      <c r="J71" s="62"/>
      <c r="K71" s="65"/>
      <c r="L71" s="66"/>
      <c r="M71" s="62"/>
      <c r="N71" s="62"/>
      <c r="O71" s="62"/>
      <c r="P71" s="62"/>
    </row>
    <row r="72" spans="1:229" x14ac:dyDescent="0.2">
      <c r="A72" s="45"/>
      <c r="B72" s="45"/>
      <c r="C72" s="45"/>
      <c r="D72" s="45"/>
      <c r="E72" s="62"/>
      <c r="F72" s="64"/>
      <c r="G72" s="65"/>
      <c r="H72" s="62"/>
      <c r="I72" s="62"/>
      <c r="J72" s="62"/>
      <c r="K72" s="65"/>
      <c r="L72" s="66"/>
      <c r="M72" s="62"/>
      <c r="N72" s="62"/>
      <c r="O72" s="62"/>
      <c r="P72" s="62"/>
    </row>
    <row r="73" spans="1:229" x14ac:dyDescent="0.2">
      <c r="A73" s="45"/>
      <c r="B73" s="45"/>
      <c r="C73" s="45"/>
      <c r="D73" s="45"/>
      <c r="E73" s="62"/>
      <c r="F73" s="64"/>
      <c r="G73" s="65"/>
      <c r="H73" s="62"/>
      <c r="I73" s="62"/>
      <c r="J73" s="62"/>
      <c r="K73" s="65"/>
      <c r="L73" s="66"/>
      <c r="M73" s="62"/>
      <c r="N73" s="62"/>
      <c r="O73" s="62"/>
      <c r="P73" s="62"/>
    </row>
    <row r="74" spans="1:229" x14ac:dyDescent="0.2">
      <c r="A74" s="45"/>
      <c r="B74" s="45"/>
      <c r="C74" s="45"/>
      <c r="D74" s="45"/>
      <c r="E74" s="62"/>
      <c r="F74" s="64"/>
      <c r="G74" s="65"/>
      <c r="H74" s="62"/>
      <c r="I74" s="62"/>
      <c r="J74" s="62"/>
      <c r="K74" s="65"/>
      <c r="L74" s="66"/>
      <c r="M74" s="62"/>
      <c r="N74" s="62"/>
      <c r="O74" s="62"/>
      <c r="P74" s="62"/>
    </row>
    <row r="75" spans="1:229" x14ac:dyDescent="0.2">
      <c r="A75" s="45"/>
      <c r="B75" s="45"/>
      <c r="C75" s="45"/>
      <c r="D75" s="45"/>
      <c r="E75" s="62"/>
      <c r="F75" s="64"/>
      <c r="G75" s="65"/>
      <c r="H75" s="62"/>
      <c r="I75" s="62"/>
      <c r="J75" s="62"/>
      <c r="K75" s="65"/>
      <c r="L75" s="66"/>
      <c r="M75" s="62"/>
      <c r="N75" s="62"/>
      <c r="O75" s="62"/>
      <c r="P75" s="62"/>
    </row>
    <row r="76" spans="1:229" x14ac:dyDescent="0.2">
      <c r="A76" s="45"/>
      <c r="B76" s="45"/>
      <c r="C76" s="45"/>
      <c r="D76" s="45"/>
      <c r="E76" s="62"/>
      <c r="F76" s="64"/>
      <c r="G76" s="65"/>
      <c r="H76" s="62"/>
      <c r="I76" s="62"/>
      <c r="J76" s="62"/>
      <c r="K76" s="65"/>
      <c r="L76" s="66"/>
      <c r="M76" s="62"/>
      <c r="N76" s="62"/>
      <c r="O76" s="62"/>
      <c r="P76" s="62"/>
    </row>
    <row r="77" spans="1:229" x14ac:dyDescent="0.2">
      <c r="A77" s="45"/>
      <c r="B77" s="45"/>
      <c r="C77" s="45"/>
      <c r="D77" s="45"/>
      <c r="E77" s="62"/>
      <c r="F77" s="64"/>
      <c r="G77" s="65"/>
      <c r="H77" s="62"/>
      <c r="I77" s="62"/>
      <c r="J77" s="62"/>
      <c r="K77" s="65"/>
      <c r="L77" s="66"/>
      <c r="M77" s="62"/>
      <c r="N77" s="62"/>
      <c r="O77" s="62"/>
      <c r="P77" s="62"/>
    </row>
    <row r="78" spans="1:229" x14ac:dyDescent="0.2">
      <c r="A78" s="45"/>
      <c r="B78" s="45"/>
      <c r="C78" s="45"/>
      <c r="D78" s="45"/>
      <c r="E78" s="62"/>
      <c r="F78" s="64"/>
      <c r="G78" s="65"/>
      <c r="H78" s="62"/>
      <c r="I78" s="62"/>
      <c r="J78" s="62"/>
      <c r="K78" s="65"/>
      <c r="L78" s="66"/>
      <c r="M78" s="62"/>
      <c r="N78" s="62"/>
      <c r="O78" s="62"/>
      <c r="P78" s="62"/>
    </row>
    <row r="79" spans="1:229" x14ac:dyDescent="0.2">
      <c r="A79" s="45"/>
      <c r="B79" s="45"/>
      <c r="C79" s="45"/>
      <c r="D79" s="45"/>
      <c r="E79" s="62"/>
      <c r="F79" s="64"/>
      <c r="G79" s="65"/>
      <c r="H79" s="62"/>
      <c r="I79" s="62"/>
      <c r="J79" s="62"/>
      <c r="K79" s="65"/>
      <c r="L79" s="66"/>
      <c r="M79" s="62"/>
      <c r="N79" s="62"/>
      <c r="O79" s="62"/>
      <c r="P79" s="62"/>
    </row>
    <row r="80" spans="1:229" x14ac:dyDescent="0.2">
      <c r="A80" s="45"/>
      <c r="B80" s="45"/>
      <c r="C80" s="45"/>
      <c r="D80" s="45"/>
      <c r="E80" s="62"/>
      <c r="F80" s="64"/>
      <c r="G80" s="65"/>
      <c r="H80" s="62"/>
      <c r="I80" s="62"/>
      <c r="J80" s="62"/>
      <c r="K80" s="65"/>
      <c r="L80" s="66"/>
      <c r="M80" s="62"/>
      <c r="N80" s="62"/>
      <c r="O80" s="62"/>
      <c r="P80" s="62"/>
    </row>
    <row r="81" spans="1:16" x14ac:dyDescent="0.2">
      <c r="A81" s="45"/>
      <c r="B81" s="45"/>
      <c r="C81" s="45"/>
      <c r="D81" s="45"/>
      <c r="E81" s="62"/>
      <c r="F81" s="64"/>
      <c r="G81" s="65"/>
      <c r="H81" s="62"/>
      <c r="I81" s="62"/>
      <c r="J81" s="62"/>
      <c r="K81" s="65"/>
      <c r="L81" s="66"/>
      <c r="M81" s="62"/>
      <c r="N81" s="62"/>
      <c r="O81" s="62"/>
      <c r="P81" s="62"/>
    </row>
    <row r="82" spans="1:16" x14ac:dyDescent="0.2">
      <c r="A82" s="45"/>
      <c r="B82" s="45"/>
      <c r="C82" s="45"/>
      <c r="D82" s="45"/>
      <c r="E82" s="62"/>
      <c r="F82" s="64"/>
      <c r="G82" s="65"/>
      <c r="H82" s="62"/>
      <c r="I82" s="62"/>
      <c r="J82" s="62"/>
      <c r="K82" s="65"/>
      <c r="L82" s="66"/>
      <c r="M82" s="62"/>
      <c r="N82" s="62"/>
      <c r="O82" s="62"/>
      <c r="P82" s="62"/>
    </row>
    <row r="83" spans="1:16" x14ac:dyDescent="0.2">
      <c r="A83" s="45"/>
      <c r="B83" s="45"/>
      <c r="C83" s="45"/>
      <c r="D83" s="45"/>
      <c r="E83" s="62"/>
      <c r="F83" s="64"/>
      <c r="G83" s="65"/>
      <c r="H83" s="62"/>
      <c r="I83" s="62"/>
      <c r="J83" s="62"/>
      <c r="K83" s="65"/>
      <c r="L83" s="66"/>
      <c r="M83" s="62"/>
      <c r="N83" s="62"/>
      <c r="O83" s="62"/>
      <c r="P83" s="62"/>
    </row>
    <row r="84" spans="1:16" x14ac:dyDescent="0.2">
      <c r="A84" s="45"/>
      <c r="B84" s="45"/>
      <c r="C84" s="45"/>
      <c r="D84" s="45"/>
      <c r="E84" s="62"/>
      <c r="F84" s="64"/>
      <c r="G84" s="65"/>
      <c r="H84" s="62"/>
      <c r="I84" s="62"/>
      <c r="J84" s="62"/>
      <c r="K84" s="65"/>
      <c r="L84" s="66"/>
      <c r="M84" s="62"/>
      <c r="N84" s="62"/>
      <c r="O84" s="62"/>
      <c r="P84" s="62"/>
    </row>
    <row r="85" spans="1:16" x14ac:dyDescent="0.2">
      <c r="A85" s="45"/>
      <c r="B85" s="45"/>
      <c r="C85" s="45"/>
      <c r="D85" s="45"/>
      <c r="E85" s="62"/>
      <c r="F85" s="64"/>
      <c r="G85" s="65"/>
      <c r="H85" s="62"/>
      <c r="I85" s="62"/>
      <c r="J85" s="62"/>
      <c r="K85" s="65"/>
      <c r="L85" s="66"/>
      <c r="M85" s="62"/>
      <c r="N85" s="62"/>
      <c r="O85" s="62"/>
      <c r="P85" s="62"/>
    </row>
    <row r="86" spans="1:16" x14ac:dyDescent="0.2">
      <c r="A86" s="45"/>
      <c r="B86" s="45"/>
      <c r="C86" s="45"/>
      <c r="D86" s="45"/>
      <c r="E86" s="62"/>
      <c r="F86" s="64"/>
      <c r="G86" s="65"/>
      <c r="H86" s="62"/>
      <c r="I86" s="62"/>
      <c r="J86" s="62"/>
      <c r="K86" s="65"/>
      <c r="L86" s="66"/>
      <c r="M86" s="62"/>
      <c r="N86" s="62"/>
      <c r="O86" s="62"/>
      <c r="P86" s="62"/>
    </row>
    <row r="87" spans="1:16" x14ac:dyDescent="0.2">
      <c r="A87" s="45"/>
      <c r="B87" s="45"/>
      <c r="C87" s="45"/>
      <c r="D87" s="45"/>
      <c r="E87" s="62"/>
      <c r="F87" s="64"/>
      <c r="G87" s="65"/>
      <c r="H87" s="62"/>
      <c r="I87" s="62"/>
      <c r="J87" s="62"/>
      <c r="K87" s="65"/>
      <c r="L87" s="66"/>
      <c r="M87" s="62"/>
      <c r="N87" s="62"/>
      <c r="O87" s="62"/>
      <c r="P87" s="62"/>
    </row>
    <row r="88" spans="1:16" x14ac:dyDescent="0.2">
      <c r="A88" s="45"/>
      <c r="B88" s="45"/>
      <c r="C88" s="45"/>
      <c r="D88" s="45"/>
      <c r="E88" s="62"/>
      <c r="F88" s="64"/>
      <c r="G88" s="65"/>
      <c r="H88" s="62"/>
      <c r="I88" s="62"/>
      <c r="J88" s="62"/>
      <c r="K88" s="65"/>
      <c r="L88" s="66"/>
      <c r="M88" s="62"/>
      <c r="N88" s="62"/>
      <c r="O88" s="62"/>
      <c r="P88" s="62"/>
    </row>
    <row r="89" spans="1:16" x14ac:dyDescent="0.2">
      <c r="A89" s="45"/>
      <c r="B89" s="45"/>
      <c r="C89" s="45"/>
      <c r="D89" s="45"/>
      <c r="E89" s="62"/>
      <c r="F89" s="64"/>
      <c r="G89" s="65"/>
      <c r="H89" s="62"/>
      <c r="I89" s="62"/>
      <c r="J89" s="62"/>
      <c r="K89" s="65"/>
      <c r="L89" s="66"/>
      <c r="M89" s="62"/>
      <c r="N89" s="62"/>
      <c r="O89" s="62"/>
      <c r="P89" s="62"/>
    </row>
    <row r="90" spans="1:16" x14ac:dyDescent="0.2">
      <c r="A90" s="45"/>
      <c r="B90" s="45"/>
      <c r="C90" s="45"/>
      <c r="D90" s="45"/>
      <c r="E90" s="62"/>
      <c r="F90" s="64"/>
      <c r="G90" s="65"/>
      <c r="H90" s="62"/>
      <c r="I90" s="62"/>
      <c r="J90" s="62"/>
      <c r="K90" s="65"/>
      <c r="L90" s="66"/>
      <c r="M90" s="62"/>
      <c r="N90" s="62"/>
      <c r="O90" s="62"/>
      <c r="P90" s="62"/>
    </row>
    <row r="91" spans="1:16" x14ac:dyDescent="0.2">
      <c r="A91" s="45"/>
      <c r="B91" s="45"/>
      <c r="C91" s="45"/>
      <c r="D91" s="45"/>
      <c r="E91" s="62"/>
      <c r="F91" s="64"/>
      <c r="G91" s="65"/>
      <c r="H91" s="62"/>
      <c r="I91" s="62"/>
      <c r="J91" s="62"/>
      <c r="K91" s="65"/>
      <c r="L91" s="66"/>
      <c r="M91" s="62"/>
      <c r="N91" s="62"/>
      <c r="O91" s="62"/>
      <c r="P91" s="62"/>
    </row>
    <row r="92" spans="1:16" x14ac:dyDescent="0.2">
      <c r="A92" s="45"/>
      <c r="B92" s="45"/>
      <c r="C92" s="45"/>
      <c r="D92" s="45"/>
      <c r="E92" s="62"/>
      <c r="F92" s="64"/>
      <c r="G92" s="65"/>
      <c r="H92" s="62"/>
      <c r="I92" s="62"/>
      <c r="J92" s="62"/>
      <c r="K92" s="65"/>
      <c r="L92" s="66"/>
      <c r="M92" s="62"/>
      <c r="N92" s="62"/>
      <c r="O92" s="62"/>
      <c r="P92" s="62"/>
    </row>
    <row r="93" spans="1:16" x14ac:dyDescent="0.2">
      <c r="A93" s="45"/>
      <c r="B93" s="45"/>
      <c r="C93" s="45"/>
      <c r="D93" s="45"/>
      <c r="E93" s="62"/>
      <c r="F93" s="64"/>
      <c r="G93" s="65"/>
      <c r="H93" s="62"/>
      <c r="I93" s="62"/>
      <c r="J93" s="62"/>
      <c r="K93" s="65"/>
      <c r="L93" s="66"/>
      <c r="M93" s="62"/>
      <c r="N93" s="62"/>
      <c r="O93" s="62"/>
      <c r="P93" s="62"/>
    </row>
    <row r="94" spans="1:16" x14ac:dyDescent="0.2">
      <c r="A94" s="45"/>
      <c r="B94" s="45"/>
      <c r="C94" s="45"/>
      <c r="D94" s="45"/>
      <c r="E94" s="62"/>
      <c r="F94" s="64"/>
      <c r="G94" s="65"/>
      <c r="H94" s="62"/>
      <c r="I94" s="62"/>
      <c r="J94" s="62"/>
      <c r="K94" s="65"/>
      <c r="L94" s="66"/>
      <c r="M94" s="62"/>
      <c r="N94" s="62"/>
      <c r="O94" s="62"/>
      <c r="P94" s="62"/>
    </row>
    <row r="95" spans="1:16" x14ac:dyDescent="0.2">
      <c r="A95" s="45"/>
      <c r="B95" s="45"/>
      <c r="C95" s="45"/>
      <c r="D95" s="45"/>
      <c r="E95" s="62"/>
      <c r="F95" s="64"/>
      <c r="G95" s="65"/>
      <c r="H95" s="62"/>
      <c r="I95" s="62"/>
      <c r="J95" s="62"/>
      <c r="K95" s="65"/>
      <c r="L95" s="66"/>
      <c r="M95" s="62"/>
      <c r="N95" s="62"/>
      <c r="O95" s="62"/>
      <c r="P95" s="62"/>
    </row>
    <row r="96" spans="1:16" x14ac:dyDescent="0.2">
      <c r="A96" s="45"/>
      <c r="B96" s="45"/>
      <c r="C96" s="45"/>
      <c r="D96" s="45"/>
      <c r="E96" s="62"/>
      <c r="F96" s="64"/>
      <c r="G96" s="65"/>
      <c r="H96" s="62"/>
      <c r="I96" s="62"/>
      <c r="J96" s="62"/>
      <c r="K96" s="65"/>
      <c r="L96" s="66"/>
      <c r="M96" s="62"/>
      <c r="N96" s="62"/>
      <c r="O96" s="62"/>
      <c r="P96" s="62"/>
    </row>
    <row r="97" spans="1:16" x14ac:dyDescent="0.2">
      <c r="A97" s="45"/>
      <c r="B97" s="45"/>
      <c r="C97" s="45"/>
      <c r="D97" s="45"/>
      <c r="E97" s="62"/>
      <c r="F97" s="64"/>
      <c r="G97" s="65"/>
      <c r="H97" s="62"/>
      <c r="I97" s="62"/>
      <c r="J97" s="62"/>
      <c r="K97" s="65"/>
      <c r="L97" s="66"/>
      <c r="M97" s="62"/>
      <c r="N97" s="62"/>
      <c r="O97" s="62"/>
      <c r="P97" s="62"/>
    </row>
    <row r="98" spans="1:16" x14ac:dyDescent="0.2">
      <c r="A98" s="45"/>
      <c r="B98" s="45"/>
      <c r="C98" s="45"/>
      <c r="D98" s="45"/>
      <c r="E98" s="62"/>
      <c r="F98" s="64"/>
      <c r="G98" s="65"/>
      <c r="H98" s="62"/>
      <c r="I98" s="62"/>
      <c r="J98" s="62"/>
      <c r="K98" s="65"/>
      <c r="L98" s="66"/>
      <c r="M98" s="62"/>
      <c r="N98" s="62"/>
      <c r="O98" s="62"/>
      <c r="P98" s="62"/>
    </row>
    <row r="99" spans="1:16" x14ac:dyDescent="0.2">
      <c r="A99" s="45"/>
      <c r="B99" s="45"/>
      <c r="C99" s="45"/>
      <c r="D99" s="45"/>
      <c r="E99" s="62"/>
      <c r="F99" s="64"/>
      <c r="G99" s="65"/>
      <c r="H99" s="62"/>
      <c r="I99" s="62"/>
      <c r="J99" s="62"/>
      <c r="K99" s="65"/>
      <c r="L99" s="66"/>
      <c r="M99" s="62"/>
      <c r="N99" s="62"/>
      <c r="O99" s="62"/>
      <c r="P99" s="62"/>
    </row>
    <row r="100" spans="1:16" x14ac:dyDescent="0.2">
      <c r="A100" s="45"/>
      <c r="B100" s="45"/>
      <c r="C100" s="45"/>
      <c r="D100" s="45"/>
      <c r="E100" s="62"/>
      <c r="F100" s="64"/>
      <c r="G100" s="65"/>
      <c r="H100" s="62"/>
      <c r="I100" s="62"/>
      <c r="J100" s="62"/>
      <c r="K100" s="65"/>
      <c r="L100" s="66"/>
      <c r="M100" s="62"/>
      <c r="N100" s="62"/>
      <c r="O100" s="62"/>
      <c r="P100" s="62"/>
    </row>
    <row r="101" spans="1:16" x14ac:dyDescent="0.2">
      <c r="A101" s="45"/>
      <c r="B101" s="45"/>
      <c r="C101" s="45"/>
      <c r="D101" s="45"/>
      <c r="E101" s="62"/>
      <c r="F101" s="64"/>
      <c r="G101" s="65"/>
      <c r="H101" s="62"/>
      <c r="I101" s="62"/>
      <c r="J101" s="62"/>
      <c r="K101" s="65"/>
      <c r="L101" s="66"/>
      <c r="M101" s="62"/>
      <c r="N101" s="62"/>
      <c r="O101" s="62"/>
      <c r="P101" s="62"/>
    </row>
    <row r="102" spans="1:16" x14ac:dyDescent="0.2">
      <c r="A102" s="45"/>
      <c r="B102" s="45"/>
      <c r="C102" s="45"/>
      <c r="D102" s="45"/>
      <c r="E102" s="62"/>
      <c r="F102" s="64"/>
      <c r="G102" s="65"/>
      <c r="H102" s="62"/>
      <c r="I102" s="62"/>
      <c r="J102" s="62"/>
      <c r="K102" s="65"/>
      <c r="L102" s="66"/>
      <c r="M102" s="62"/>
      <c r="N102" s="62"/>
      <c r="O102" s="62"/>
      <c r="P102" s="62"/>
    </row>
    <row r="103" spans="1:16" x14ac:dyDescent="0.2">
      <c r="A103" s="45"/>
      <c r="B103" s="45"/>
      <c r="C103" s="45"/>
      <c r="D103" s="45"/>
      <c r="E103" s="62"/>
      <c r="F103" s="64"/>
      <c r="G103" s="65"/>
      <c r="H103" s="62"/>
      <c r="I103" s="62"/>
      <c r="J103" s="62"/>
      <c r="K103" s="65"/>
      <c r="L103" s="66"/>
      <c r="M103" s="62"/>
      <c r="N103" s="62"/>
      <c r="O103" s="62"/>
      <c r="P103" s="62"/>
    </row>
    <row r="104" spans="1:16" x14ac:dyDescent="0.2">
      <c r="A104" s="45"/>
      <c r="B104" s="45"/>
      <c r="C104" s="45"/>
      <c r="D104" s="45"/>
      <c r="E104" s="62"/>
      <c r="F104" s="64"/>
      <c r="G104" s="65"/>
      <c r="H104" s="62"/>
      <c r="I104" s="62"/>
      <c r="J104" s="62"/>
      <c r="K104" s="65"/>
      <c r="L104" s="66"/>
      <c r="M104" s="62"/>
      <c r="N104" s="62"/>
      <c r="O104" s="62"/>
      <c r="P104" s="62"/>
    </row>
    <row r="105" spans="1:16" x14ac:dyDescent="0.2">
      <c r="A105" s="45"/>
      <c r="B105" s="45"/>
      <c r="C105" s="45"/>
      <c r="D105" s="45"/>
      <c r="E105" s="62"/>
      <c r="F105" s="64"/>
      <c r="G105" s="65"/>
      <c r="H105" s="62"/>
      <c r="I105" s="62"/>
      <c r="J105" s="62"/>
      <c r="K105" s="65"/>
      <c r="L105" s="66"/>
      <c r="M105" s="62"/>
      <c r="N105" s="62"/>
      <c r="O105" s="62"/>
      <c r="P105" s="62"/>
    </row>
    <row r="106" spans="1:16" x14ac:dyDescent="0.2">
      <c r="A106" s="45"/>
      <c r="B106" s="45"/>
      <c r="C106" s="45"/>
      <c r="D106" s="45"/>
      <c r="E106" s="62"/>
      <c r="F106" s="64"/>
      <c r="G106" s="65"/>
      <c r="H106" s="62"/>
      <c r="I106" s="62"/>
      <c r="J106" s="62"/>
      <c r="K106" s="65"/>
      <c r="L106" s="66"/>
      <c r="M106" s="62"/>
      <c r="N106" s="62"/>
      <c r="O106" s="62"/>
      <c r="P106" s="62"/>
    </row>
    <row r="107" spans="1:16" x14ac:dyDescent="0.2">
      <c r="A107" s="45"/>
      <c r="B107" s="45"/>
      <c r="C107" s="45"/>
      <c r="D107" s="45"/>
      <c r="E107" s="62"/>
      <c r="F107" s="64"/>
      <c r="G107" s="65"/>
      <c r="H107" s="62"/>
      <c r="I107" s="62"/>
      <c r="J107" s="62"/>
      <c r="K107" s="65"/>
      <c r="L107" s="66"/>
      <c r="M107" s="62"/>
      <c r="N107" s="62"/>
      <c r="O107" s="62"/>
      <c r="P107" s="62"/>
    </row>
    <row r="108" spans="1:16" x14ac:dyDescent="0.2">
      <c r="A108" s="45"/>
      <c r="B108" s="45"/>
      <c r="C108" s="45"/>
      <c r="D108" s="45"/>
      <c r="E108" s="62"/>
      <c r="F108" s="64"/>
      <c r="G108" s="65"/>
      <c r="H108" s="62"/>
      <c r="I108" s="62"/>
      <c r="J108" s="62"/>
      <c r="K108" s="65"/>
      <c r="L108" s="66"/>
      <c r="M108" s="62"/>
      <c r="N108" s="62"/>
      <c r="O108" s="62"/>
      <c r="P108" s="62"/>
    </row>
    <row r="109" spans="1:16" x14ac:dyDescent="0.2">
      <c r="A109" s="45"/>
      <c r="B109" s="45"/>
      <c r="C109" s="45"/>
      <c r="D109" s="45"/>
      <c r="E109" s="62"/>
      <c r="F109" s="64"/>
      <c r="G109" s="65"/>
      <c r="H109" s="62"/>
      <c r="I109" s="62"/>
      <c r="J109" s="62"/>
      <c r="K109" s="65"/>
      <c r="L109" s="66"/>
      <c r="M109" s="62"/>
      <c r="N109" s="62"/>
      <c r="O109" s="62"/>
      <c r="P109" s="62"/>
    </row>
    <row r="110" spans="1:16" x14ac:dyDescent="0.2">
      <c r="A110" s="45"/>
      <c r="B110" s="45"/>
      <c r="C110" s="45"/>
      <c r="D110" s="45"/>
      <c r="E110" s="62"/>
      <c r="F110" s="64"/>
      <c r="G110" s="65"/>
      <c r="H110" s="62"/>
      <c r="I110" s="62"/>
      <c r="J110" s="62"/>
      <c r="K110" s="65"/>
      <c r="L110" s="66"/>
      <c r="M110" s="62"/>
      <c r="N110" s="62"/>
      <c r="O110" s="62"/>
      <c r="P110" s="62"/>
    </row>
    <row r="111" spans="1:16" x14ac:dyDescent="0.2">
      <c r="A111" s="45"/>
      <c r="B111" s="45"/>
      <c r="C111" s="45"/>
      <c r="D111" s="45"/>
      <c r="E111" s="62"/>
      <c r="F111" s="64"/>
      <c r="G111" s="65"/>
      <c r="H111" s="62"/>
      <c r="I111" s="62"/>
      <c r="J111" s="62"/>
      <c r="K111" s="65"/>
      <c r="L111" s="66"/>
      <c r="M111" s="62"/>
      <c r="N111" s="62"/>
      <c r="O111" s="62"/>
      <c r="P111" s="62"/>
    </row>
    <row r="112" spans="1:16" x14ac:dyDescent="0.2">
      <c r="A112" s="45"/>
      <c r="B112" s="45"/>
      <c r="C112" s="45"/>
      <c r="D112" s="45"/>
      <c r="E112" s="62"/>
      <c r="F112" s="64"/>
      <c r="G112" s="65"/>
      <c r="H112" s="62"/>
      <c r="I112" s="62"/>
      <c r="J112" s="62"/>
      <c r="K112" s="65"/>
      <c r="L112" s="66"/>
      <c r="M112" s="62"/>
      <c r="N112" s="62"/>
      <c r="O112" s="62"/>
      <c r="P112" s="62"/>
    </row>
    <row r="113" spans="1:21" x14ac:dyDescent="0.2">
      <c r="A113" s="45"/>
      <c r="B113" s="45"/>
      <c r="C113" s="45"/>
      <c r="D113" s="45"/>
      <c r="E113" s="62"/>
      <c r="F113" s="64"/>
      <c r="G113" s="65"/>
      <c r="H113" s="62"/>
      <c r="I113" s="62"/>
      <c r="J113" s="62"/>
      <c r="K113" s="65"/>
      <c r="L113" s="66"/>
      <c r="M113" s="62"/>
      <c r="N113" s="62"/>
      <c r="O113" s="62"/>
      <c r="P113" s="62"/>
    </row>
    <row r="114" spans="1:21" x14ac:dyDescent="0.2">
      <c r="A114" s="45"/>
      <c r="B114" s="45"/>
      <c r="C114" s="45"/>
      <c r="D114" s="45"/>
      <c r="E114" s="62"/>
      <c r="F114" s="64"/>
      <c r="G114" s="65"/>
      <c r="H114" s="62"/>
      <c r="I114" s="62"/>
      <c r="J114" s="62"/>
      <c r="K114" s="65"/>
      <c r="L114" s="66"/>
      <c r="M114" s="62"/>
      <c r="N114" s="62"/>
      <c r="O114" s="62"/>
      <c r="P114" s="62"/>
    </row>
    <row r="115" spans="1:21" x14ac:dyDescent="0.2">
      <c r="A115" s="45"/>
      <c r="B115" s="45"/>
      <c r="C115" s="45"/>
      <c r="D115" s="45"/>
      <c r="E115" s="62"/>
      <c r="F115" s="64"/>
      <c r="G115" s="65"/>
      <c r="H115" s="62"/>
      <c r="I115" s="62"/>
      <c r="J115" s="62"/>
      <c r="K115" s="65"/>
      <c r="L115" s="66"/>
      <c r="M115" s="62"/>
      <c r="N115" s="62"/>
      <c r="O115" s="62"/>
      <c r="P115" s="62"/>
    </row>
    <row r="116" spans="1:21" x14ac:dyDescent="0.2">
      <c r="A116" s="45"/>
      <c r="B116" s="45"/>
      <c r="C116" s="45"/>
      <c r="D116" s="45"/>
      <c r="E116" s="62"/>
      <c r="F116" s="64"/>
      <c r="G116" s="65"/>
      <c r="H116" s="62"/>
      <c r="I116" s="62"/>
      <c r="J116" s="62"/>
      <c r="K116" s="65"/>
      <c r="L116" s="66"/>
      <c r="M116" s="62"/>
      <c r="N116" s="62"/>
      <c r="O116" s="62"/>
      <c r="P116" s="62"/>
    </row>
    <row r="117" spans="1:21" x14ac:dyDescent="0.2">
      <c r="A117" s="45"/>
      <c r="B117" s="45"/>
      <c r="C117" s="45"/>
      <c r="D117" s="45"/>
      <c r="E117" s="62"/>
      <c r="F117" s="64"/>
      <c r="G117" s="65"/>
      <c r="H117" s="62"/>
      <c r="I117" s="62"/>
      <c r="J117" s="62"/>
      <c r="K117" s="65"/>
      <c r="L117" s="66"/>
      <c r="M117" s="62"/>
      <c r="N117" s="62"/>
      <c r="O117" s="62"/>
      <c r="P117" s="62"/>
    </row>
    <row r="118" spans="1:21" x14ac:dyDescent="0.2">
      <c r="A118" s="45"/>
      <c r="B118" s="45"/>
      <c r="C118" s="45"/>
      <c r="D118" s="45"/>
      <c r="E118" s="62"/>
      <c r="F118" s="64"/>
      <c r="G118" s="65"/>
      <c r="H118" s="62"/>
      <c r="I118" s="62"/>
      <c r="J118" s="62"/>
      <c r="K118" s="65"/>
      <c r="L118" s="66"/>
      <c r="M118" s="62"/>
      <c r="N118" s="62"/>
      <c r="O118" s="62"/>
      <c r="P118" s="62"/>
    </row>
    <row r="119" spans="1:21" x14ac:dyDescent="0.2">
      <c r="A119" s="45"/>
      <c r="B119" s="45"/>
      <c r="C119" s="45"/>
      <c r="D119" s="45"/>
      <c r="E119" s="62"/>
      <c r="F119" s="64"/>
      <c r="G119" s="65"/>
      <c r="H119" s="62"/>
      <c r="I119" s="62"/>
      <c r="J119" s="62"/>
      <c r="K119" s="65"/>
      <c r="L119" s="66"/>
      <c r="M119" s="62"/>
      <c r="N119" s="62"/>
      <c r="O119" s="62"/>
      <c r="P119" s="62"/>
    </row>
    <row r="120" spans="1:21" x14ac:dyDescent="0.2">
      <c r="A120" s="45"/>
      <c r="B120" s="45"/>
      <c r="C120" s="45"/>
      <c r="D120" s="45"/>
      <c r="E120" s="62"/>
      <c r="F120" s="64"/>
      <c r="G120" s="65"/>
      <c r="H120" s="62"/>
      <c r="I120" s="62"/>
      <c r="J120" s="62"/>
      <c r="K120" s="65"/>
      <c r="L120" s="66"/>
      <c r="M120" s="62"/>
      <c r="N120" s="62"/>
      <c r="O120" s="62"/>
      <c r="P120" s="62"/>
    </row>
    <row r="121" spans="1:21" x14ac:dyDescent="0.2">
      <c r="A121" s="45"/>
      <c r="B121" s="45"/>
      <c r="C121" s="45"/>
      <c r="D121" s="45"/>
      <c r="E121" s="62"/>
      <c r="F121" s="64"/>
      <c r="G121" s="65"/>
      <c r="H121" s="62"/>
      <c r="I121" s="62"/>
      <c r="J121" s="62"/>
      <c r="K121" s="65"/>
      <c r="L121" s="66"/>
      <c r="M121" s="62"/>
      <c r="N121" s="62"/>
      <c r="O121" s="62"/>
      <c r="P121" s="62"/>
    </row>
    <row r="122" spans="1:21" s="45" customFormat="1" x14ac:dyDescent="0.2">
      <c r="E122" s="62"/>
      <c r="F122" s="64"/>
      <c r="G122" s="65"/>
      <c r="H122" s="62"/>
      <c r="I122" s="62"/>
      <c r="J122" s="62"/>
      <c r="K122" s="65"/>
      <c r="L122" s="66"/>
      <c r="M122" s="62"/>
      <c r="N122" s="62"/>
      <c r="O122" s="62"/>
      <c r="P122" s="62"/>
      <c r="U122" s="62"/>
    </row>
    <row r="123" spans="1:21" s="45" customFormat="1" x14ac:dyDescent="0.2">
      <c r="E123" s="62"/>
      <c r="F123" s="64"/>
      <c r="G123" s="65"/>
      <c r="H123" s="62"/>
      <c r="I123" s="62"/>
      <c r="J123" s="62"/>
      <c r="K123" s="65"/>
      <c r="L123" s="66"/>
      <c r="M123" s="62"/>
      <c r="N123" s="62"/>
      <c r="O123" s="62"/>
      <c r="P123" s="62"/>
      <c r="U123" s="62"/>
    </row>
    <row r="124" spans="1:21" s="45" customFormat="1" x14ac:dyDescent="0.2">
      <c r="E124" s="62"/>
      <c r="F124" s="64"/>
      <c r="G124" s="65"/>
      <c r="H124" s="62"/>
      <c r="I124" s="62"/>
      <c r="J124" s="62"/>
      <c r="K124" s="65"/>
      <c r="L124" s="66"/>
      <c r="M124" s="62"/>
      <c r="N124" s="62"/>
      <c r="O124" s="62"/>
      <c r="P124" s="62"/>
      <c r="U124" s="62"/>
    </row>
    <row r="125" spans="1:21" s="45" customFormat="1" x14ac:dyDescent="0.2">
      <c r="E125" s="62"/>
      <c r="F125" s="64"/>
      <c r="G125" s="65"/>
      <c r="H125" s="62"/>
      <c r="I125" s="62"/>
      <c r="J125" s="62"/>
      <c r="K125" s="65"/>
      <c r="L125" s="66"/>
      <c r="M125" s="62"/>
      <c r="N125" s="62"/>
      <c r="O125" s="62"/>
      <c r="P125" s="62"/>
      <c r="U125" s="62"/>
    </row>
    <row r="126" spans="1:21" s="45" customFormat="1" x14ac:dyDescent="0.2">
      <c r="E126" s="62"/>
      <c r="F126" s="64"/>
      <c r="G126" s="65"/>
      <c r="H126" s="62"/>
      <c r="I126" s="62"/>
      <c r="J126" s="62"/>
      <c r="K126" s="65"/>
      <c r="L126" s="66"/>
      <c r="M126" s="62"/>
      <c r="N126" s="62"/>
      <c r="O126" s="62"/>
      <c r="P126" s="62"/>
      <c r="U126" s="62"/>
    </row>
    <row r="127" spans="1:21" s="45" customFormat="1" x14ac:dyDescent="0.2">
      <c r="E127" s="62"/>
      <c r="F127" s="64"/>
      <c r="G127" s="65"/>
      <c r="H127" s="62"/>
      <c r="I127" s="62"/>
      <c r="J127" s="62"/>
      <c r="K127" s="65"/>
      <c r="L127" s="66"/>
      <c r="M127" s="62"/>
      <c r="N127" s="62"/>
      <c r="O127" s="62"/>
      <c r="P127" s="62"/>
      <c r="U127" s="62"/>
    </row>
    <row r="128" spans="1:21" s="45" customFormat="1" x14ac:dyDescent="0.2">
      <c r="E128" s="62"/>
      <c r="F128" s="64"/>
      <c r="G128" s="65"/>
      <c r="H128" s="62"/>
      <c r="I128" s="62"/>
      <c r="J128" s="62"/>
      <c r="K128" s="65"/>
      <c r="L128" s="66"/>
      <c r="M128" s="62"/>
      <c r="N128" s="62"/>
      <c r="O128" s="62"/>
      <c r="P128" s="62"/>
      <c r="U128" s="62"/>
    </row>
    <row r="129" spans="5:21" s="45" customFormat="1" x14ac:dyDescent="0.2">
      <c r="E129" s="62"/>
      <c r="F129" s="64"/>
      <c r="G129" s="65"/>
      <c r="H129" s="62"/>
      <c r="I129" s="62"/>
      <c r="J129" s="62"/>
      <c r="K129" s="65"/>
      <c r="L129" s="66"/>
      <c r="M129" s="62"/>
      <c r="N129" s="62"/>
      <c r="O129" s="62"/>
      <c r="P129" s="62"/>
      <c r="U129" s="62"/>
    </row>
    <row r="130" spans="5:21" s="45" customFormat="1" x14ac:dyDescent="0.2">
      <c r="E130" s="62"/>
      <c r="F130" s="64"/>
      <c r="G130" s="65"/>
      <c r="H130" s="62"/>
      <c r="I130" s="62"/>
      <c r="J130" s="62"/>
      <c r="K130" s="65"/>
      <c r="L130" s="66"/>
      <c r="M130" s="62"/>
      <c r="N130" s="62"/>
      <c r="O130" s="62"/>
      <c r="P130" s="62"/>
      <c r="U130" s="62"/>
    </row>
    <row r="131" spans="5:21" s="45" customFormat="1" x14ac:dyDescent="0.2">
      <c r="E131" s="62"/>
      <c r="F131" s="64"/>
      <c r="G131" s="65"/>
      <c r="H131" s="62"/>
      <c r="I131" s="62"/>
      <c r="J131" s="62"/>
      <c r="K131" s="65"/>
      <c r="L131" s="66"/>
      <c r="M131" s="62"/>
      <c r="N131" s="62"/>
      <c r="O131" s="62"/>
      <c r="P131" s="62"/>
      <c r="U131" s="62"/>
    </row>
    <row r="132" spans="5:21" s="45" customFormat="1" x14ac:dyDescent="0.2">
      <c r="E132" s="62"/>
      <c r="F132" s="64"/>
      <c r="G132" s="65"/>
      <c r="H132" s="62"/>
      <c r="I132" s="62"/>
      <c r="J132" s="62"/>
      <c r="K132" s="65"/>
      <c r="L132" s="66"/>
      <c r="M132" s="62"/>
      <c r="N132" s="62"/>
      <c r="O132" s="62"/>
      <c r="P132" s="62"/>
      <c r="U132" s="62"/>
    </row>
    <row r="133" spans="5:21" s="45" customFormat="1" x14ac:dyDescent="0.2">
      <c r="E133" s="62"/>
      <c r="F133" s="64"/>
      <c r="G133" s="65"/>
      <c r="H133" s="62"/>
      <c r="I133" s="62"/>
      <c r="J133" s="62"/>
      <c r="K133" s="65"/>
      <c r="L133" s="66"/>
      <c r="M133" s="62"/>
      <c r="N133" s="62"/>
      <c r="O133" s="62"/>
      <c r="P133" s="62"/>
      <c r="U133" s="62"/>
    </row>
  </sheetData>
  <sheetProtection selectLockedCells="1" selectUnlockedCells="1"/>
  <mergeCells count="16">
    <mergeCell ref="W5:W69"/>
    <mergeCell ref="F6:G6"/>
    <mergeCell ref="K6:L6"/>
    <mergeCell ref="P6:Q6"/>
    <mergeCell ref="U6:V6"/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C62" activePane="bottomRight" state="frozen"/>
      <selection pane="topRight" activeCell="C1" sqref="C1"/>
      <selection pane="bottomLeft" activeCell="A6" sqref="A6"/>
      <selection pane="bottomRight" activeCell="M65" sqref="M65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11" style="2" bestFit="1" customWidth="1"/>
    <col min="7" max="7" width="9.140625" style="4" customWidth="1"/>
    <col min="8" max="8" width="11.5703125" style="2" customWidth="1"/>
    <col min="9" max="9" width="9.85546875" style="3" customWidth="1"/>
    <col min="10" max="10" width="9.7109375" style="2" customWidth="1"/>
    <col min="11" max="11" width="13" style="4" customWidth="1"/>
    <col min="12" max="12" width="5.425781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18" customHeight="1" x14ac:dyDescent="0.25">
      <c r="A1" s="8" t="s">
        <v>94</v>
      </c>
      <c r="C1" s="27" t="s">
        <v>95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34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x14ac:dyDescent="0.2">
      <c r="A3" s="176" t="s">
        <v>4</v>
      </c>
      <c r="B3" s="176" t="s">
        <v>5</v>
      </c>
      <c r="C3" s="170" t="s">
        <v>87</v>
      </c>
      <c r="D3" s="170"/>
      <c r="E3" s="170"/>
      <c r="F3" s="170"/>
      <c r="G3" s="170"/>
      <c r="H3" s="170" t="s">
        <v>96</v>
      </c>
      <c r="I3" s="170"/>
      <c r="J3" s="170"/>
      <c r="K3" s="170"/>
      <c r="L3" s="152" t="s">
        <v>97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ht="38.25" x14ac:dyDescent="0.2">
      <c r="A4" s="177"/>
      <c r="B4" s="177"/>
      <c r="C4" s="84" t="str">
        <f>AsOn!A1</f>
        <v>AS ON 31ST MAR'20</v>
      </c>
      <c r="D4" s="84" t="str">
        <f>AsOn!B1</f>
        <v>AS ON 31ST Dec'20</v>
      </c>
      <c r="E4" s="84" t="str">
        <f>AsOn!C1</f>
        <v>AS ON 31ST MAR'21</v>
      </c>
      <c r="F4" s="169" t="str">
        <f>"GROWTH DURING THE YEAR " &amp;AsOn!D1</f>
        <v>GROWTH DURING THE YEAR 2020-21</v>
      </c>
      <c r="G4" s="169"/>
      <c r="H4" s="84" t="str">
        <f>AsOn!A1</f>
        <v>AS ON 31ST MAR'20</v>
      </c>
      <c r="I4" s="84" t="str">
        <f>AsOn!B1</f>
        <v>AS ON 31ST Dec'20</v>
      </c>
      <c r="J4" s="84" t="str">
        <f>AsOn!C1</f>
        <v>AS ON 31ST MAR'21</v>
      </c>
      <c r="K4" s="99" t="str">
        <f>"GROWTH DURING THE YEAR " &amp;AsOn!D1</f>
        <v>GROWTH DURING THE YEAR 2020-21</v>
      </c>
      <c r="L4" s="152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x14ac:dyDescent="0.2">
      <c r="A5" s="99"/>
      <c r="B5" s="9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152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" customHeight="1" x14ac:dyDescent="0.2">
      <c r="A6" s="103">
        <v>1</v>
      </c>
      <c r="B6" s="106" t="s">
        <v>13</v>
      </c>
      <c r="C6" s="110">
        <v>0.2</v>
      </c>
      <c r="D6" s="110">
        <v>0</v>
      </c>
      <c r="E6" s="110">
        <v>0</v>
      </c>
      <c r="F6" s="110">
        <f>+(E6-C6)</f>
        <v>-0.2</v>
      </c>
      <c r="G6" s="115">
        <f>IF(C6=0,"",(E6-C6)/C6*100)</f>
        <v>-100</v>
      </c>
      <c r="H6" s="110">
        <v>0.01</v>
      </c>
      <c r="I6" s="110">
        <v>0</v>
      </c>
      <c r="J6" s="110">
        <v>0</v>
      </c>
      <c r="K6" s="110">
        <f t="shared" ref="K6:K56" si="2">+(J6-H6)</f>
        <v>-0.01</v>
      </c>
      <c r="L6" s="152"/>
    </row>
    <row r="7" spans="1:256" ht="12" customHeight="1" x14ac:dyDescent="0.2">
      <c r="A7" s="103">
        <v>2</v>
      </c>
      <c r="B7" s="106" t="s">
        <v>14</v>
      </c>
      <c r="C7" s="110">
        <v>0</v>
      </c>
      <c r="D7" s="110">
        <v>0</v>
      </c>
      <c r="E7" s="110">
        <v>0</v>
      </c>
      <c r="F7" s="110">
        <f t="shared" ref="F7:F26" si="3">+(E7-C7)</f>
        <v>0</v>
      </c>
      <c r="G7" s="115" t="str">
        <f t="shared" ref="G7:G26" si="4">IF(C7=0,"",(E7-C7)/C7*100)</f>
        <v/>
      </c>
      <c r="H7" s="110">
        <v>0</v>
      </c>
      <c r="I7" s="110">
        <v>0</v>
      </c>
      <c r="J7" s="110">
        <v>0</v>
      </c>
      <c r="K7" s="110">
        <f t="shared" si="2"/>
        <v>0</v>
      </c>
      <c r="L7" s="152"/>
    </row>
    <row r="8" spans="1:256" ht="13.5" x14ac:dyDescent="0.2">
      <c r="A8" s="103">
        <v>3</v>
      </c>
      <c r="B8" s="106" t="s">
        <v>15</v>
      </c>
      <c r="C8" s="110">
        <v>0.88</v>
      </c>
      <c r="D8" s="110">
        <v>1.52</v>
      </c>
      <c r="E8" s="110">
        <v>1.63</v>
      </c>
      <c r="F8" s="110">
        <f t="shared" si="3"/>
        <v>0.74999999999999989</v>
      </c>
      <c r="G8" s="115">
        <f t="shared" si="4"/>
        <v>85.22727272727272</v>
      </c>
      <c r="H8" s="110">
        <v>0.01</v>
      </c>
      <c r="I8" s="110">
        <v>0.01</v>
      </c>
      <c r="J8" s="110">
        <v>0.02</v>
      </c>
      <c r="K8" s="110">
        <f t="shared" si="2"/>
        <v>0.01</v>
      </c>
      <c r="L8" s="152"/>
    </row>
    <row r="9" spans="1:256" ht="13.5" x14ac:dyDescent="0.2">
      <c r="A9" s="103">
        <v>4</v>
      </c>
      <c r="B9" s="106" t="s">
        <v>16</v>
      </c>
      <c r="C9" s="110">
        <v>0.06</v>
      </c>
      <c r="D9" s="110">
        <v>0.06</v>
      </c>
      <c r="E9" s="110">
        <v>1E-3</v>
      </c>
      <c r="F9" s="110">
        <f t="shared" si="3"/>
        <v>-5.8999999999999997E-2</v>
      </c>
      <c r="G9" s="115">
        <f t="shared" si="4"/>
        <v>-98.333333333333329</v>
      </c>
      <c r="H9" s="110">
        <v>0</v>
      </c>
      <c r="I9" s="110">
        <v>0</v>
      </c>
      <c r="J9" s="110">
        <v>0</v>
      </c>
      <c r="K9" s="110">
        <f t="shared" si="2"/>
        <v>0</v>
      </c>
      <c r="L9" s="152"/>
    </row>
    <row r="10" spans="1:256" ht="13.5" x14ac:dyDescent="0.2">
      <c r="A10" s="103">
        <v>5</v>
      </c>
      <c r="B10" s="106" t="s">
        <v>17</v>
      </c>
      <c r="C10" s="110">
        <v>0.43</v>
      </c>
      <c r="D10" s="110">
        <v>0.43</v>
      </c>
      <c r="E10" s="110">
        <v>0.43</v>
      </c>
      <c r="F10" s="110">
        <f t="shared" si="3"/>
        <v>0</v>
      </c>
      <c r="G10" s="115">
        <f t="shared" si="4"/>
        <v>0</v>
      </c>
      <c r="H10" s="110">
        <v>0.05</v>
      </c>
      <c r="I10" s="110">
        <v>0.04</v>
      </c>
      <c r="J10" s="110">
        <v>0.04</v>
      </c>
      <c r="K10" s="110">
        <f t="shared" si="2"/>
        <v>-1.0000000000000002E-2</v>
      </c>
      <c r="L10" s="152"/>
    </row>
    <row r="11" spans="1:256" ht="13.5" x14ac:dyDescent="0.2">
      <c r="A11" s="103">
        <v>6</v>
      </c>
      <c r="B11" s="106" t="s">
        <v>18</v>
      </c>
      <c r="C11" s="110">
        <v>0.98</v>
      </c>
      <c r="D11" s="110">
        <v>0.63</v>
      </c>
      <c r="E11" s="110">
        <v>0.56999999999999995</v>
      </c>
      <c r="F11" s="110">
        <f t="shared" si="3"/>
        <v>-0.41000000000000003</v>
      </c>
      <c r="G11" s="115">
        <f t="shared" si="4"/>
        <v>-41.836734693877553</v>
      </c>
      <c r="H11" s="110">
        <v>0.02</v>
      </c>
      <c r="I11" s="110">
        <v>0.01</v>
      </c>
      <c r="J11" s="110">
        <v>0.01</v>
      </c>
      <c r="K11" s="110">
        <f t="shared" si="2"/>
        <v>-0.01</v>
      </c>
      <c r="L11" s="152"/>
    </row>
    <row r="12" spans="1:256" ht="13.5" x14ac:dyDescent="0.2">
      <c r="A12" s="103">
        <v>7</v>
      </c>
      <c r="B12" s="106" t="s">
        <v>19</v>
      </c>
      <c r="C12" s="110">
        <v>0.49</v>
      </c>
      <c r="D12" s="110">
        <v>3.05</v>
      </c>
      <c r="E12" s="110">
        <v>8.16</v>
      </c>
      <c r="F12" s="110">
        <f t="shared" si="3"/>
        <v>7.67</v>
      </c>
      <c r="G12" s="115">
        <f t="shared" si="4"/>
        <v>1565.3061224489797</v>
      </c>
      <c r="H12" s="110">
        <v>0.01</v>
      </c>
      <c r="I12" s="110">
        <v>7.0000000000000007E-2</v>
      </c>
      <c r="J12" s="110">
        <v>0.19</v>
      </c>
      <c r="K12" s="110">
        <f t="shared" si="2"/>
        <v>0.18</v>
      </c>
      <c r="L12" s="152"/>
    </row>
    <row r="13" spans="1:256" ht="13.5" x14ac:dyDescent="0.2">
      <c r="A13" s="103">
        <v>8</v>
      </c>
      <c r="B13" s="106" t="s">
        <v>20</v>
      </c>
      <c r="C13" s="110">
        <v>0</v>
      </c>
      <c r="D13" s="110">
        <v>0</v>
      </c>
      <c r="E13" s="110">
        <v>0</v>
      </c>
      <c r="F13" s="110">
        <f t="shared" si="3"/>
        <v>0</v>
      </c>
      <c r="G13" s="115" t="str">
        <f t="shared" si="4"/>
        <v/>
      </c>
      <c r="H13" s="110">
        <v>0</v>
      </c>
      <c r="I13" s="110">
        <v>0</v>
      </c>
      <c r="J13" s="110">
        <v>0</v>
      </c>
      <c r="K13" s="110">
        <f t="shared" si="2"/>
        <v>0</v>
      </c>
      <c r="L13" s="152"/>
    </row>
    <row r="14" spans="1:256" ht="13.5" x14ac:dyDescent="0.2">
      <c r="A14" s="103">
        <v>9</v>
      </c>
      <c r="B14" s="106" t="s">
        <v>21</v>
      </c>
      <c r="C14" s="110">
        <v>0</v>
      </c>
      <c r="D14" s="110">
        <v>0</v>
      </c>
      <c r="E14" s="110">
        <v>0</v>
      </c>
      <c r="F14" s="110">
        <f t="shared" si="3"/>
        <v>0</v>
      </c>
      <c r="G14" s="115" t="str">
        <f t="shared" si="4"/>
        <v/>
      </c>
      <c r="H14" s="110">
        <v>0</v>
      </c>
      <c r="I14" s="110">
        <v>0</v>
      </c>
      <c r="J14" s="110">
        <v>0</v>
      </c>
      <c r="K14" s="110">
        <f t="shared" si="2"/>
        <v>0</v>
      </c>
      <c r="L14" s="152"/>
    </row>
    <row r="15" spans="1:256" ht="13.5" x14ac:dyDescent="0.2">
      <c r="A15" s="103">
        <v>10</v>
      </c>
      <c r="B15" s="106" t="s">
        <v>22</v>
      </c>
      <c r="C15" s="110">
        <v>0.26</v>
      </c>
      <c r="D15" s="110">
        <v>0.47</v>
      </c>
      <c r="E15" s="110">
        <v>0.46</v>
      </c>
      <c r="F15" s="110">
        <f t="shared" si="3"/>
        <v>0.2</v>
      </c>
      <c r="G15" s="115">
        <f t="shared" si="4"/>
        <v>76.923076923076934</v>
      </c>
      <c r="H15" s="110">
        <v>0.03</v>
      </c>
      <c r="I15" s="110">
        <v>0.02</v>
      </c>
      <c r="J15" s="110">
        <v>0.01</v>
      </c>
      <c r="K15" s="110">
        <f t="shared" si="2"/>
        <v>-1.9999999999999997E-2</v>
      </c>
      <c r="L15" s="152"/>
    </row>
    <row r="16" spans="1:256" ht="13.5" x14ac:dyDescent="0.2">
      <c r="A16" s="103">
        <v>11</v>
      </c>
      <c r="B16" s="106" t="s">
        <v>23</v>
      </c>
      <c r="C16" s="110">
        <v>1.6</v>
      </c>
      <c r="D16" s="110">
        <v>1.94</v>
      </c>
      <c r="E16" s="110">
        <v>1.94</v>
      </c>
      <c r="F16" s="110">
        <f t="shared" si="3"/>
        <v>0.33999999999999986</v>
      </c>
      <c r="G16" s="115">
        <f t="shared" si="4"/>
        <v>21.249999999999993</v>
      </c>
      <c r="H16" s="110">
        <v>0.24</v>
      </c>
      <c r="I16" s="110">
        <v>0.3</v>
      </c>
      <c r="J16" s="110">
        <v>0.28999999999999998</v>
      </c>
      <c r="K16" s="110">
        <f t="shared" si="2"/>
        <v>4.9999999999999989E-2</v>
      </c>
      <c r="L16" s="152"/>
    </row>
    <row r="17" spans="1:256" ht="13.5" x14ac:dyDescent="0.2">
      <c r="A17" s="103">
        <v>12</v>
      </c>
      <c r="B17" s="106" t="s">
        <v>24</v>
      </c>
      <c r="C17" s="110">
        <v>0.02</v>
      </c>
      <c r="D17" s="110">
        <v>0</v>
      </c>
      <c r="E17" s="110">
        <v>0</v>
      </c>
      <c r="F17" s="110">
        <f t="shared" si="3"/>
        <v>-0.02</v>
      </c>
      <c r="G17" s="115">
        <f t="shared" si="4"/>
        <v>-100</v>
      </c>
      <c r="H17" s="110">
        <v>0</v>
      </c>
      <c r="I17" s="110">
        <v>0</v>
      </c>
      <c r="J17" s="110">
        <v>0</v>
      </c>
      <c r="K17" s="110">
        <f t="shared" si="2"/>
        <v>0</v>
      </c>
      <c r="L17" s="152"/>
    </row>
    <row r="18" spans="1:256" ht="13.5" x14ac:dyDescent="0.2">
      <c r="A18" s="103">
        <v>13</v>
      </c>
      <c r="B18" s="106" t="s">
        <v>25</v>
      </c>
      <c r="C18" s="110">
        <v>0</v>
      </c>
      <c r="D18" s="110">
        <v>0</v>
      </c>
      <c r="E18" s="110">
        <v>0</v>
      </c>
      <c r="F18" s="110">
        <f t="shared" si="3"/>
        <v>0</v>
      </c>
      <c r="G18" s="115" t="str">
        <f t="shared" si="4"/>
        <v/>
      </c>
      <c r="H18" s="110">
        <v>0</v>
      </c>
      <c r="I18" s="110">
        <v>0</v>
      </c>
      <c r="J18" s="110">
        <v>0</v>
      </c>
      <c r="K18" s="110">
        <f t="shared" si="2"/>
        <v>0</v>
      </c>
      <c r="L18" s="152"/>
    </row>
    <row r="19" spans="1:256" ht="13.5" x14ac:dyDescent="0.2">
      <c r="A19" s="103">
        <v>14</v>
      </c>
      <c r="B19" s="106" t="s">
        <v>26</v>
      </c>
      <c r="C19" s="110">
        <v>0</v>
      </c>
      <c r="D19" s="110">
        <v>0</v>
      </c>
      <c r="E19" s="110">
        <v>0</v>
      </c>
      <c r="F19" s="110">
        <f t="shared" si="3"/>
        <v>0</v>
      </c>
      <c r="G19" s="115" t="str">
        <f t="shared" si="4"/>
        <v/>
      </c>
      <c r="H19" s="110">
        <v>0</v>
      </c>
      <c r="I19" s="110">
        <v>0</v>
      </c>
      <c r="J19" s="110">
        <v>0</v>
      </c>
      <c r="K19" s="110">
        <f t="shared" si="2"/>
        <v>0</v>
      </c>
      <c r="L19" s="152"/>
    </row>
    <row r="20" spans="1:256" ht="13.5" x14ac:dyDescent="0.2">
      <c r="A20" s="103">
        <v>15</v>
      </c>
      <c r="B20" s="106" t="s">
        <v>27</v>
      </c>
      <c r="C20" s="110">
        <v>0</v>
      </c>
      <c r="D20" s="110">
        <v>0</v>
      </c>
      <c r="E20" s="110">
        <v>0</v>
      </c>
      <c r="F20" s="110">
        <f t="shared" si="3"/>
        <v>0</v>
      </c>
      <c r="G20" s="115" t="str">
        <f t="shared" si="4"/>
        <v/>
      </c>
      <c r="H20" s="110">
        <v>0</v>
      </c>
      <c r="I20" s="110">
        <v>0</v>
      </c>
      <c r="J20" s="110">
        <v>0</v>
      </c>
      <c r="K20" s="110">
        <f t="shared" si="2"/>
        <v>0</v>
      </c>
      <c r="L20" s="152"/>
    </row>
    <row r="21" spans="1:256" ht="13.5" x14ac:dyDescent="0.2">
      <c r="A21" s="103">
        <v>16</v>
      </c>
      <c r="B21" s="106" t="s">
        <v>28</v>
      </c>
      <c r="C21" s="110">
        <v>1.61</v>
      </c>
      <c r="D21" s="110">
        <v>1.0002</v>
      </c>
      <c r="E21" s="110">
        <v>0.94</v>
      </c>
      <c r="F21" s="110">
        <f t="shared" si="3"/>
        <v>-0.67000000000000015</v>
      </c>
      <c r="G21" s="115">
        <f t="shared" si="4"/>
        <v>-41.614906832298146</v>
      </c>
      <c r="H21" s="110">
        <v>0.01</v>
      </c>
      <c r="I21" s="110">
        <v>0</v>
      </c>
      <c r="J21" s="110">
        <v>0</v>
      </c>
      <c r="K21" s="110">
        <f t="shared" si="2"/>
        <v>-0.01</v>
      </c>
      <c r="L21" s="152"/>
    </row>
    <row r="22" spans="1:256" ht="13.5" x14ac:dyDescent="0.2">
      <c r="A22" s="103">
        <v>17</v>
      </c>
      <c r="B22" s="106" t="s">
        <v>29</v>
      </c>
      <c r="C22" s="110">
        <v>0</v>
      </c>
      <c r="D22" s="110">
        <v>0</v>
      </c>
      <c r="E22" s="110">
        <v>0</v>
      </c>
      <c r="F22" s="110">
        <f t="shared" si="3"/>
        <v>0</v>
      </c>
      <c r="G22" s="115" t="str">
        <f t="shared" si="4"/>
        <v/>
      </c>
      <c r="H22" s="110">
        <v>0</v>
      </c>
      <c r="I22" s="110">
        <v>0</v>
      </c>
      <c r="J22" s="110">
        <v>0</v>
      </c>
      <c r="K22" s="110">
        <f t="shared" si="2"/>
        <v>0</v>
      </c>
      <c r="L22" s="152"/>
    </row>
    <row r="23" spans="1:256" ht="13.5" x14ac:dyDescent="0.2">
      <c r="A23" s="103">
        <v>18</v>
      </c>
      <c r="B23" s="106" t="s">
        <v>30</v>
      </c>
      <c r="C23" s="110">
        <v>2.73</v>
      </c>
      <c r="D23" s="110">
        <v>2.73</v>
      </c>
      <c r="E23" s="110">
        <v>2.73</v>
      </c>
      <c r="F23" s="110">
        <f t="shared" si="3"/>
        <v>0</v>
      </c>
      <c r="G23" s="115">
        <f t="shared" si="4"/>
        <v>0</v>
      </c>
      <c r="H23" s="110">
        <v>0.12</v>
      </c>
      <c r="I23" s="110">
        <v>0.1</v>
      </c>
      <c r="J23" s="110">
        <v>0.09</v>
      </c>
      <c r="K23" s="110">
        <f t="shared" si="2"/>
        <v>-0.03</v>
      </c>
      <c r="L23" s="152"/>
    </row>
    <row r="24" spans="1:256" ht="13.5" x14ac:dyDescent="0.2">
      <c r="A24" s="103">
        <v>19</v>
      </c>
      <c r="B24" s="106" t="s">
        <v>31</v>
      </c>
      <c r="C24" s="110">
        <v>5.98</v>
      </c>
      <c r="D24" s="110">
        <v>0.1</v>
      </c>
      <c r="E24" s="110">
        <v>0.1</v>
      </c>
      <c r="F24" s="110">
        <f t="shared" si="3"/>
        <v>-5.8800000000000008</v>
      </c>
      <c r="G24" s="115">
        <f t="shared" si="4"/>
        <v>-98.327759197324411</v>
      </c>
      <c r="H24" s="110">
        <v>0.09</v>
      </c>
      <c r="I24" s="110">
        <v>0</v>
      </c>
      <c r="J24" s="110">
        <v>0</v>
      </c>
      <c r="K24" s="110">
        <f t="shared" si="2"/>
        <v>-0.09</v>
      </c>
      <c r="L24" s="152"/>
    </row>
    <row r="25" spans="1:256" ht="13.5" x14ac:dyDescent="0.2">
      <c r="A25" s="103">
        <v>20</v>
      </c>
      <c r="B25" s="106" t="s">
        <v>32</v>
      </c>
      <c r="C25" s="110">
        <v>0.01</v>
      </c>
      <c r="D25" s="110">
        <v>0</v>
      </c>
      <c r="E25" s="110">
        <v>0</v>
      </c>
      <c r="F25" s="110">
        <f t="shared" si="3"/>
        <v>-0.01</v>
      </c>
      <c r="G25" s="115">
        <f t="shared" si="4"/>
        <v>-100</v>
      </c>
      <c r="H25" s="110">
        <v>0</v>
      </c>
      <c r="I25" s="110">
        <v>0</v>
      </c>
      <c r="J25" s="110">
        <v>0</v>
      </c>
      <c r="K25" s="110">
        <f t="shared" si="2"/>
        <v>0</v>
      </c>
      <c r="L25" s="152"/>
    </row>
    <row r="26" spans="1:256" ht="13.5" x14ac:dyDescent="0.2">
      <c r="A26" s="103">
        <v>21</v>
      </c>
      <c r="B26" s="106" t="s">
        <v>33</v>
      </c>
      <c r="C26" s="110">
        <v>0</v>
      </c>
      <c r="D26" s="110">
        <v>0</v>
      </c>
      <c r="E26" s="110">
        <v>0</v>
      </c>
      <c r="F26" s="110">
        <f t="shared" si="3"/>
        <v>0</v>
      </c>
      <c r="G26" s="115" t="str">
        <f t="shared" si="4"/>
        <v/>
      </c>
      <c r="H26" s="110">
        <v>0</v>
      </c>
      <c r="I26" s="110">
        <v>0</v>
      </c>
      <c r="J26" s="110">
        <v>0</v>
      </c>
      <c r="K26" s="110">
        <f t="shared" si="2"/>
        <v>0</v>
      </c>
      <c r="L26" s="152"/>
    </row>
    <row r="27" spans="1:256" s="19" customFormat="1" ht="13.5" x14ac:dyDescent="0.2">
      <c r="A27" s="15"/>
      <c r="B27" s="22" t="s">
        <v>34</v>
      </c>
      <c r="C27" s="35">
        <f>SUM(C6:C26)</f>
        <v>15.25</v>
      </c>
      <c r="D27" s="35">
        <f>SUM(D6:D26)</f>
        <v>11.930199999999999</v>
      </c>
      <c r="E27" s="35">
        <f>SUM(E6:E26)</f>
        <v>16.961000000000002</v>
      </c>
      <c r="F27" s="35">
        <f t="shared" ref="F27:F28" si="5">+(E27-C27)</f>
        <v>1.7110000000000021</v>
      </c>
      <c r="G27" s="36">
        <f t="shared" ref="G27:G28" si="6">IF(C27=0,"",(E27-C27)/C27*100)</f>
        <v>11.219672131147554</v>
      </c>
      <c r="H27" s="35">
        <f>C27/(t1a!H27)%</f>
        <v>2.0772941398102054E-2</v>
      </c>
      <c r="I27" s="35">
        <f>D27/(t1a!I27)%</f>
        <v>1.5668414109899276E-2</v>
      </c>
      <c r="J27" s="35">
        <f>E27/(t1a!J27)%</f>
        <v>2.2355197342840763E-2</v>
      </c>
      <c r="K27" s="35">
        <f>+(J27-H27)</f>
        <v>1.5822559447387086E-3</v>
      </c>
      <c r="L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6" t="s">
        <v>35</v>
      </c>
      <c r="C28" s="110">
        <v>0</v>
      </c>
      <c r="D28" s="110">
        <v>0</v>
      </c>
      <c r="E28" s="110">
        <v>0</v>
      </c>
      <c r="F28" s="110">
        <f t="shared" si="5"/>
        <v>0</v>
      </c>
      <c r="G28" s="115" t="str">
        <f t="shared" si="6"/>
        <v/>
      </c>
      <c r="H28" s="110">
        <v>0</v>
      </c>
      <c r="I28" s="110">
        <v>0</v>
      </c>
      <c r="J28" s="110">
        <v>0</v>
      </c>
      <c r="K28" s="110">
        <f t="shared" si="2"/>
        <v>0</v>
      </c>
      <c r="L28" s="152"/>
    </row>
    <row r="29" spans="1:256" ht="13.5" x14ac:dyDescent="0.2">
      <c r="A29" s="103">
        <v>23</v>
      </c>
      <c r="B29" s="106" t="s">
        <v>36</v>
      </c>
      <c r="C29" s="110">
        <v>0</v>
      </c>
      <c r="D29" s="110">
        <v>0</v>
      </c>
      <c r="E29" s="110">
        <v>0</v>
      </c>
      <c r="F29" s="110">
        <f t="shared" ref="F29:F46" si="7">+(E29-C29)</f>
        <v>0</v>
      </c>
      <c r="G29" s="115" t="str">
        <f t="shared" ref="G29:G46" si="8">IF(C29=0,"",(E29-C29)/C29*100)</f>
        <v/>
      </c>
      <c r="H29" s="110">
        <v>0</v>
      </c>
      <c r="I29" s="110">
        <v>0</v>
      </c>
      <c r="J29" s="110">
        <v>0</v>
      </c>
      <c r="K29" s="110">
        <f t="shared" si="2"/>
        <v>0</v>
      </c>
      <c r="L29" s="152"/>
    </row>
    <row r="30" spans="1:256" ht="13.5" x14ac:dyDescent="0.2">
      <c r="A30" s="103">
        <v>24</v>
      </c>
      <c r="B30" s="106" t="s">
        <v>37</v>
      </c>
      <c r="C30" s="110">
        <v>0</v>
      </c>
      <c r="D30" s="110">
        <v>0</v>
      </c>
      <c r="E30" s="110">
        <v>0</v>
      </c>
      <c r="F30" s="110">
        <f t="shared" si="7"/>
        <v>0</v>
      </c>
      <c r="G30" s="115" t="str">
        <f t="shared" si="8"/>
        <v/>
      </c>
      <c r="H30" s="110">
        <v>0</v>
      </c>
      <c r="I30" s="110">
        <v>0</v>
      </c>
      <c r="J30" s="110">
        <v>0</v>
      </c>
      <c r="K30" s="110">
        <f t="shared" si="2"/>
        <v>0</v>
      </c>
      <c r="L30" s="152"/>
    </row>
    <row r="31" spans="1:256" ht="13.5" x14ac:dyDescent="0.2">
      <c r="A31" s="103">
        <v>25</v>
      </c>
      <c r="B31" s="106" t="s">
        <v>38</v>
      </c>
      <c r="C31" s="110">
        <v>0</v>
      </c>
      <c r="D31" s="110">
        <v>0</v>
      </c>
      <c r="E31" s="110">
        <v>0</v>
      </c>
      <c r="F31" s="110">
        <f t="shared" si="7"/>
        <v>0</v>
      </c>
      <c r="G31" s="115" t="str">
        <f t="shared" si="8"/>
        <v/>
      </c>
      <c r="H31" s="110">
        <v>0</v>
      </c>
      <c r="I31" s="110">
        <v>0</v>
      </c>
      <c r="J31" s="110">
        <v>0</v>
      </c>
      <c r="K31" s="110">
        <f t="shared" si="2"/>
        <v>0</v>
      </c>
      <c r="L31" s="152"/>
    </row>
    <row r="32" spans="1:256" ht="13.5" x14ac:dyDescent="0.2">
      <c r="A32" s="103">
        <v>26</v>
      </c>
      <c r="B32" s="106" t="s">
        <v>39</v>
      </c>
      <c r="C32" s="110">
        <v>0</v>
      </c>
      <c r="D32" s="110">
        <v>0</v>
      </c>
      <c r="E32" s="110">
        <v>0</v>
      </c>
      <c r="F32" s="110">
        <f t="shared" si="7"/>
        <v>0</v>
      </c>
      <c r="G32" s="115" t="str">
        <f t="shared" si="8"/>
        <v/>
      </c>
      <c r="H32" s="110">
        <v>0</v>
      </c>
      <c r="I32" s="110">
        <v>0</v>
      </c>
      <c r="J32" s="110">
        <v>0</v>
      </c>
      <c r="K32" s="110">
        <f t="shared" si="2"/>
        <v>0</v>
      </c>
      <c r="L32" s="152"/>
    </row>
    <row r="33" spans="1:223" ht="13.5" x14ac:dyDescent="0.2">
      <c r="A33" s="103">
        <v>27</v>
      </c>
      <c r="B33" s="106" t="s">
        <v>40</v>
      </c>
      <c r="C33" s="110">
        <v>0</v>
      </c>
      <c r="D33" s="110">
        <v>0</v>
      </c>
      <c r="E33" s="110">
        <v>0</v>
      </c>
      <c r="F33" s="110">
        <f t="shared" si="7"/>
        <v>0</v>
      </c>
      <c r="G33" s="115" t="str">
        <f t="shared" si="8"/>
        <v/>
      </c>
      <c r="H33" s="110">
        <v>0</v>
      </c>
      <c r="I33" s="110">
        <v>0</v>
      </c>
      <c r="J33" s="110">
        <v>0</v>
      </c>
      <c r="K33" s="110">
        <f t="shared" si="2"/>
        <v>0</v>
      </c>
      <c r="L33" s="152"/>
    </row>
    <row r="34" spans="1:223" ht="13.5" x14ac:dyDescent="0.2">
      <c r="A34" s="103">
        <v>28</v>
      </c>
      <c r="B34" s="106" t="s">
        <v>41</v>
      </c>
      <c r="C34" s="110">
        <v>0</v>
      </c>
      <c r="D34" s="110">
        <v>0</v>
      </c>
      <c r="E34" s="110">
        <v>0</v>
      </c>
      <c r="F34" s="110">
        <f t="shared" si="7"/>
        <v>0</v>
      </c>
      <c r="G34" s="115" t="str">
        <f t="shared" si="8"/>
        <v/>
      </c>
      <c r="H34" s="110">
        <v>0</v>
      </c>
      <c r="I34" s="110">
        <v>0</v>
      </c>
      <c r="J34" s="110">
        <v>0</v>
      </c>
      <c r="K34" s="110">
        <f t="shared" si="2"/>
        <v>0</v>
      </c>
      <c r="L34" s="152"/>
    </row>
    <row r="35" spans="1:223" ht="13.5" x14ac:dyDescent="0.2">
      <c r="A35" s="103">
        <v>29</v>
      </c>
      <c r="B35" s="106" t="s">
        <v>42</v>
      </c>
      <c r="C35" s="110">
        <v>1E-3</v>
      </c>
      <c r="D35" s="110">
        <v>1E-3</v>
      </c>
      <c r="E35" s="110">
        <v>1E-3</v>
      </c>
      <c r="F35" s="110">
        <f t="shared" si="7"/>
        <v>0</v>
      </c>
      <c r="G35" s="115">
        <f t="shared" si="8"/>
        <v>0</v>
      </c>
      <c r="H35" s="110">
        <v>0</v>
      </c>
      <c r="I35" s="110">
        <v>0</v>
      </c>
      <c r="J35" s="110">
        <v>0</v>
      </c>
      <c r="K35" s="110">
        <f t="shared" si="2"/>
        <v>0</v>
      </c>
      <c r="L35" s="152"/>
    </row>
    <row r="36" spans="1:223" ht="13.5" x14ac:dyDescent="0.2">
      <c r="A36" s="103">
        <v>30</v>
      </c>
      <c r="B36" s="106" t="s">
        <v>43</v>
      </c>
      <c r="C36" s="110">
        <v>0</v>
      </c>
      <c r="D36" s="110">
        <v>0</v>
      </c>
      <c r="E36" s="110">
        <v>0</v>
      </c>
      <c r="F36" s="110">
        <f t="shared" si="7"/>
        <v>0</v>
      </c>
      <c r="G36" s="115" t="str">
        <f t="shared" si="8"/>
        <v/>
      </c>
      <c r="H36" s="110">
        <v>0</v>
      </c>
      <c r="I36" s="110">
        <v>0</v>
      </c>
      <c r="J36" s="110">
        <v>0</v>
      </c>
      <c r="K36" s="110">
        <f t="shared" si="2"/>
        <v>0</v>
      </c>
      <c r="L36" s="152"/>
    </row>
    <row r="37" spans="1:223" ht="13.5" x14ac:dyDescent="0.2">
      <c r="A37" s="103">
        <v>31</v>
      </c>
      <c r="B37" s="106" t="s">
        <v>44</v>
      </c>
      <c r="C37" s="110">
        <v>0</v>
      </c>
      <c r="D37" s="110">
        <v>0</v>
      </c>
      <c r="E37" s="110">
        <v>0</v>
      </c>
      <c r="F37" s="110">
        <f t="shared" si="7"/>
        <v>0</v>
      </c>
      <c r="G37" s="115" t="str">
        <f t="shared" si="8"/>
        <v/>
      </c>
      <c r="H37" s="110">
        <v>0</v>
      </c>
      <c r="I37" s="110">
        <v>0</v>
      </c>
      <c r="J37" s="110">
        <v>0</v>
      </c>
      <c r="K37" s="110">
        <f t="shared" si="2"/>
        <v>0</v>
      </c>
      <c r="L37" s="152"/>
    </row>
    <row r="38" spans="1:223" ht="13.5" x14ac:dyDescent="0.2">
      <c r="A38" s="103">
        <v>32</v>
      </c>
      <c r="B38" s="106" t="s">
        <v>45</v>
      </c>
      <c r="C38" s="110">
        <v>0</v>
      </c>
      <c r="D38" s="110">
        <v>0</v>
      </c>
      <c r="E38" s="110">
        <v>0</v>
      </c>
      <c r="F38" s="110">
        <f t="shared" si="7"/>
        <v>0</v>
      </c>
      <c r="G38" s="115" t="str">
        <f t="shared" si="8"/>
        <v/>
      </c>
      <c r="H38" s="110">
        <v>0</v>
      </c>
      <c r="I38" s="110">
        <v>0</v>
      </c>
      <c r="J38" s="110">
        <v>0</v>
      </c>
      <c r="K38" s="110">
        <f t="shared" si="2"/>
        <v>0</v>
      </c>
      <c r="L38" s="152"/>
    </row>
    <row r="39" spans="1:223" ht="13.5" x14ac:dyDescent="0.2">
      <c r="A39" s="103">
        <v>33</v>
      </c>
      <c r="B39" s="106" t="s">
        <v>46</v>
      </c>
      <c r="C39" s="110">
        <v>0</v>
      </c>
      <c r="D39" s="110">
        <v>0</v>
      </c>
      <c r="E39" s="110">
        <v>0</v>
      </c>
      <c r="F39" s="110">
        <f t="shared" si="7"/>
        <v>0</v>
      </c>
      <c r="G39" s="115" t="str">
        <f t="shared" si="8"/>
        <v/>
      </c>
      <c r="H39" s="110">
        <v>0</v>
      </c>
      <c r="I39" s="110">
        <v>0</v>
      </c>
      <c r="J39" s="110">
        <v>0</v>
      </c>
      <c r="K39" s="110">
        <f t="shared" si="2"/>
        <v>0</v>
      </c>
      <c r="L39" s="152"/>
    </row>
    <row r="40" spans="1:223" ht="13.5" x14ac:dyDescent="0.2">
      <c r="A40" s="103">
        <v>34</v>
      </c>
      <c r="B40" s="106" t="s">
        <v>47</v>
      </c>
      <c r="C40" s="110">
        <v>0</v>
      </c>
      <c r="D40" s="110">
        <v>0</v>
      </c>
      <c r="E40" s="110">
        <v>0</v>
      </c>
      <c r="F40" s="110">
        <f t="shared" si="7"/>
        <v>0</v>
      </c>
      <c r="G40" s="115" t="str">
        <f t="shared" si="8"/>
        <v/>
      </c>
      <c r="H40" s="110">
        <v>0</v>
      </c>
      <c r="I40" s="110">
        <v>0</v>
      </c>
      <c r="J40" s="110">
        <v>0</v>
      </c>
      <c r="K40" s="110">
        <f t="shared" si="2"/>
        <v>0</v>
      </c>
      <c r="L40" s="152"/>
    </row>
    <row r="41" spans="1:223" ht="13.5" x14ac:dyDescent="0.2">
      <c r="A41" s="103">
        <v>35</v>
      </c>
      <c r="B41" s="106" t="s">
        <v>48</v>
      </c>
      <c r="C41" s="110">
        <v>0</v>
      </c>
      <c r="D41" s="110">
        <v>0</v>
      </c>
      <c r="E41" s="110">
        <v>0</v>
      </c>
      <c r="F41" s="110">
        <f t="shared" si="7"/>
        <v>0</v>
      </c>
      <c r="G41" s="115" t="str">
        <f t="shared" si="8"/>
        <v/>
      </c>
      <c r="H41" s="110">
        <v>0</v>
      </c>
      <c r="I41" s="110">
        <v>0</v>
      </c>
      <c r="J41" s="110">
        <v>0</v>
      </c>
      <c r="K41" s="110">
        <f t="shared" si="2"/>
        <v>0</v>
      </c>
      <c r="L41" s="152"/>
    </row>
    <row r="42" spans="1:223" ht="13.5" x14ac:dyDescent="0.2">
      <c r="A42" s="103">
        <v>36</v>
      </c>
      <c r="B42" s="106" t="s">
        <v>49</v>
      </c>
      <c r="C42" s="110">
        <v>0</v>
      </c>
      <c r="D42" s="110">
        <v>0</v>
      </c>
      <c r="E42" s="110">
        <v>0</v>
      </c>
      <c r="F42" s="110">
        <f t="shared" si="7"/>
        <v>0</v>
      </c>
      <c r="G42" s="115" t="str">
        <f t="shared" si="8"/>
        <v/>
      </c>
      <c r="H42" s="110">
        <v>0</v>
      </c>
      <c r="I42" s="110">
        <v>0</v>
      </c>
      <c r="J42" s="110">
        <v>0</v>
      </c>
      <c r="K42" s="110">
        <f t="shared" si="2"/>
        <v>0</v>
      </c>
      <c r="L42" s="152"/>
    </row>
    <row r="43" spans="1:223" ht="13.5" x14ac:dyDescent="0.2">
      <c r="A43" s="103">
        <v>37</v>
      </c>
      <c r="B43" s="106" t="s">
        <v>50</v>
      </c>
      <c r="C43" s="110">
        <v>0</v>
      </c>
      <c r="D43" s="110">
        <v>0</v>
      </c>
      <c r="E43" s="110">
        <v>0</v>
      </c>
      <c r="F43" s="110">
        <f t="shared" si="7"/>
        <v>0</v>
      </c>
      <c r="G43" s="115" t="str">
        <f t="shared" si="8"/>
        <v/>
      </c>
      <c r="H43" s="110">
        <v>0</v>
      </c>
      <c r="I43" s="110">
        <v>0</v>
      </c>
      <c r="J43" s="110">
        <v>0</v>
      </c>
      <c r="K43" s="110">
        <f t="shared" si="2"/>
        <v>0</v>
      </c>
      <c r="L43" s="152"/>
    </row>
    <row r="44" spans="1:223" ht="13.5" x14ac:dyDescent="0.2">
      <c r="A44" s="103">
        <v>38</v>
      </c>
      <c r="B44" s="106" t="s">
        <v>51</v>
      </c>
      <c r="C44" s="110">
        <v>0</v>
      </c>
      <c r="D44" s="110">
        <v>0</v>
      </c>
      <c r="E44" s="110">
        <v>0</v>
      </c>
      <c r="F44" s="110">
        <f t="shared" si="7"/>
        <v>0</v>
      </c>
      <c r="G44" s="115"/>
      <c r="H44" s="110">
        <v>0</v>
      </c>
      <c r="I44" s="110">
        <v>0</v>
      </c>
      <c r="J44" s="110">
        <v>0</v>
      </c>
      <c r="K44" s="110">
        <f t="shared" si="2"/>
        <v>0</v>
      </c>
      <c r="L44" s="152"/>
    </row>
    <row r="45" spans="1:223" ht="13.5" x14ac:dyDescent="0.2">
      <c r="A45" s="103">
        <v>39</v>
      </c>
      <c r="B45" s="106" t="s">
        <v>52</v>
      </c>
      <c r="C45" s="110">
        <v>0</v>
      </c>
      <c r="D45" s="110">
        <v>0</v>
      </c>
      <c r="E45" s="110">
        <v>0</v>
      </c>
      <c r="F45" s="110">
        <f t="shared" si="7"/>
        <v>0</v>
      </c>
      <c r="G45" s="115"/>
      <c r="H45" s="110">
        <v>0</v>
      </c>
      <c r="I45" s="110">
        <v>0</v>
      </c>
      <c r="J45" s="110">
        <v>0</v>
      </c>
      <c r="K45" s="110">
        <f t="shared" si="2"/>
        <v>0</v>
      </c>
      <c r="L45" s="152"/>
    </row>
    <row r="46" spans="1:223" ht="13.5" x14ac:dyDescent="0.2">
      <c r="A46" s="103">
        <v>40</v>
      </c>
      <c r="B46" s="106" t="s">
        <v>53</v>
      </c>
      <c r="C46" s="110">
        <v>0</v>
      </c>
      <c r="D46" s="110">
        <v>0</v>
      </c>
      <c r="E46" s="110">
        <v>0</v>
      </c>
      <c r="F46" s="110">
        <f t="shared" si="7"/>
        <v>0</v>
      </c>
      <c r="G46" s="115" t="str">
        <f t="shared" si="8"/>
        <v/>
      </c>
      <c r="H46" s="110">
        <v>0</v>
      </c>
      <c r="I46" s="110">
        <v>0</v>
      </c>
      <c r="J46" s="110">
        <v>0</v>
      </c>
      <c r="K46" s="110">
        <f t="shared" si="2"/>
        <v>0</v>
      </c>
      <c r="L46" s="152"/>
    </row>
    <row r="47" spans="1:223" s="21" customFormat="1" ht="13.5" x14ac:dyDescent="0.2">
      <c r="A47" s="22"/>
      <c r="B47" s="22" t="s">
        <v>54</v>
      </c>
      <c r="C47" s="35">
        <f>SUM(C28:C46)</f>
        <v>1E-3</v>
      </c>
      <c r="D47" s="35">
        <f>SUM(D28:D46)</f>
        <v>1E-3</v>
      </c>
      <c r="E47" s="35">
        <f>SUM(E28:E46)</f>
        <v>1E-3</v>
      </c>
      <c r="F47" s="35">
        <f t="shared" ref="F47:F67" si="9">+(E47-C47)</f>
        <v>0</v>
      </c>
      <c r="G47" s="36">
        <f t="shared" ref="G47:G67" si="10">IF(C47=0,"",(E47-C47)/C47*100)</f>
        <v>0</v>
      </c>
      <c r="H47" s="35">
        <f>C47/(t1a!H47)%</f>
        <v>3.5272597213041547E-6</v>
      </c>
      <c r="I47" s="35">
        <f>D47/(t1a!I47)%</f>
        <v>3.0759416149370179E-6</v>
      </c>
      <c r="J47" s="35">
        <f>E47/(t1a!J47)%</f>
        <v>2.8666905748660602E-6</v>
      </c>
      <c r="K47" s="35">
        <f t="shared" ref="K47:K65" si="11">+(J47-H47)</f>
        <v>-6.6056914643809451E-7</v>
      </c>
      <c r="L47" s="152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6" t="s">
        <v>55</v>
      </c>
      <c r="C48" s="110">
        <v>1.69</v>
      </c>
      <c r="D48" s="110">
        <v>1.51</v>
      </c>
      <c r="E48" s="110">
        <v>1.51</v>
      </c>
      <c r="F48" s="110">
        <f t="shared" si="9"/>
        <v>-0.17999999999999994</v>
      </c>
      <c r="G48" s="115">
        <f t="shared" si="10"/>
        <v>-10.650887573964493</v>
      </c>
      <c r="H48" s="110">
        <v>0.05</v>
      </c>
      <c r="I48" s="110">
        <v>0.03</v>
      </c>
      <c r="J48" s="110">
        <v>0.06</v>
      </c>
      <c r="K48" s="110">
        <f t="shared" si="2"/>
        <v>9.999999999999995E-3</v>
      </c>
      <c r="L48" s="152"/>
    </row>
    <row r="49" spans="1:223" ht="13.5" x14ac:dyDescent="0.2">
      <c r="A49" s="106">
        <v>42</v>
      </c>
      <c r="B49" s="106" t="s">
        <v>56</v>
      </c>
      <c r="C49" s="110">
        <v>0</v>
      </c>
      <c r="D49" s="110">
        <v>0</v>
      </c>
      <c r="E49" s="110">
        <v>0</v>
      </c>
      <c r="F49" s="110">
        <f t="shared" ref="F49:F54" si="12">+(E49-C49)</f>
        <v>0</v>
      </c>
      <c r="G49" s="115" t="str">
        <f t="shared" ref="G49:G54" si="13">IF(C49=0,"",(E49-C49)/C49*100)</f>
        <v/>
      </c>
      <c r="H49" s="110">
        <v>0</v>
      </c>
      <c r="I49" s="110">
        <v>0</v>
      </c>
      <c r="J49" s="110">
        <v>0</v>
      </c>
      <c r="K49" s="110">
        <f t="shared" si="2"/>
        <v>0</v>
      </c>
      <c r="L49" s="152"/>
    </row>
    <row r="50" spans="1:223" ht="13.5" x14ac:dyDescent="0.2">
      <c r="A50" s="106">
        <v>43</v>
      </c>
      <c r="B50" s="106" t="s">
        <v>57</v>
      </c>
      <c r="C50" s="110">
        <v>0</v>
      </c>
      <c r="D50" s="110">
        <v>0</v>
      </c>
      <c r="E50" s="110">
        <v>0</v>
      </c>
      <c r="F50" s="110">
        <f t="shared" si="12"/>
        <v>0</v>
      </c>
      <c r="G50" s="115" t="str">
        <f t="shared" si="13"/>
        <v/>
      </c>
      <c r="H50" s="110">
        <v>0</v>
      </c>
      <c r="I50" s="110">
        <v>0</v>
      </c>
      <c r="J50" s="110">
        <v>0</v>
      </c>
      <c r="K50" s="110">
        <f t="shared" si="2"/>
        <v>0</v>
      </c>
      <c r="L50" s="152"/>
    </row>
    <row r="51" spans="1:223" ht="13.5" x14ac:dyDescent="0.2">
      <c r="A51" s="106">
        <v>44</v>
      </c>
      <c r="B51" s="106" t="s">
        <v>58</v>
      </c>
      <c r="C51" s="110">
        <v>0</v>
      </c>
      <c r="D51" s="110">
        <v>0</v>
      </c>
      <c r="E51" s="110">
        <v>0</v>
      </c>
      <c r="F51" s="110">
        <f t="shared" si="12"/>
        <v>0</v>
      </c>
      <c r="G51" s="115" t="str">
        <f t="shared" si="13"/>
        <v/>
      </c>
      <c r="H51" s="110">
        <v>0</v>
      </c>
      <c r="I51" s="110">
        <v>0</v>
      </c>
      <c r="J51" s="110">
        <v>0</v>
      </c>
      <c r="K51" s="110">
        <f t="shared" si="2"/>
        <v>0</v>
      </c>
      <c r="L51" s="152"/>
    </row>
    <row r="52" spans="1:223" ht="13.5" x14ac:dyDescent="0.2">
      <c r="A52" s="106">
        <v>45</v>
      </c>
      <c r="B52" s="106" t="s">
        <v>59</v>
      </c>
      <c r="C52" s="110">
        <v>0</v>
      </c>
      <c r="D52" s="110">
        <v>0</v>
      </c>
      <c r="E52" s="110">
        <v>0</v>
      </c>
      <c r="F52" s="110">
        <f t="shared" si="12"/>
        <v>0</v>
      </c>
      <c r="G52" s="115" t="str">
        <f t="shared" si="13"/>
        <v/>
      </c>
      <c r="H52" s="110">
        <v>0</v>
      </c>
      <c r="I52" s="110">
        <v>0</v>
      </c>
      <c r="J52" s="110">
        <v>0</v>
      </c>
      <c r="K52" s="110">
        <f t="shared" si="2"/>
        <v>0</v>
      </c>
      <c r="L52" s="152"/>
    </row>
    <row r="53" spans="1:223" ht="13.5" x14ac:dyDescent="0.2">
      <c r="A53" s="106">
        <v>46</v>
      </c>
      <c r="B53" s="106" t="s">
        <v>60</v>
      </c>
      <c r="C53" s="110">
        <v>0</v>
      </c>
      <c r="D53" s="110">
        <v>0</v>
      </c>
      <c r="E53" s="110">
        <v>0</v>
      </c>
      <c r="F53" s="110">
        <f t="shared" si="12"/>
        <v>0</v>
      </c>
      <c r="G53" s="115" t="str">
        <f t="shared" si="13"/>
        <v/>
      </c>
      <c r="H53" s="110">
        <v>0</v>
      </c>
      <c r="I53" s="110">
        <v>0</v>
      </c>
      <c r="J53" s="110">
        <v>0</v>
      </c>
      <c r="K53" s="110">
        <f t="shared" si="2"/>
        <v>0</v>
      </c>
      <c r="L53" s="152"/>
    </row>
    <row r="54" spans="1:223" ht="13.5" x14ac:dyDescent="0.2">
      <c r="A54" s="106">
        <v>47</v>
      </c>
      <c r="B54" s="106" t="s">
        <v>61</v>
      </c>
      <c r="C54" s="110">
        <v>0</v>
      </c>
      <c r="D54" s="110">
        <v>0</v>
      </c>
      <c r="E54" s="110">
        <v>0</v>
      </c>
      <c r="F54" s="110">
        <f t="shared" si="12"/>
        <v>0</v>
      </c>
      <c r="G54" s="115" t="str">
        <f t="shared" si="13"/>
        <v/>
      </c>
      <c r="H54" s="110">
        <v>0</v>
      </c>
      <c r="I54" s="110">
        <v>0</v>
      </c>
      <c r="J54" s="110">
        <v>0</v>
      </c>
      <c r="K54" s="110">
        <f t="shared" si="2"/>
        <v>0</v>
      </c>
      <c r="L54" s="152"/>
    </row>
    <row r="55" spans="1:223" s="21" customFormat="1" ht="13.5" x14ac:dyDescent="0.2">
      <c r="A55" s="22"/>
      <c r="B55" s="21" t="s">
        <v>62</v>
      </c>
      <c r="C55" s="35">
        <f>SUM(C48:C54)</f>
        <v>1.69</v>
      </c>
      <c r="D55" s="35">
        <f>SUM(D48:D54)</f>
        <v>1.51</v>
      </c>
      <c r="E55" s="35">
        <f>SUM(E48:E54)</f>
        <v>1.51</v>
      </c>
      <c r="F55" s="35">
        <f t="shared" si="9"/>
        <v>-0.17999999999999994</v>
      </c>
      <c r="G55" s="36">
        <f t="shared" si="10"/>
        <v>-10.650887573964493</v>
      </c>
      <c r="H55" s="35">
        <f>C55/(t1a!H55)%</f>
        <v>4.5815474786578499E-2</v>
      </c>
      <c r="I55" s="35">
        <f>D55/(t1a!I55)%</f>
        <v>3.0118799715965757E-2</v>
      </c>
      <c r="J55" s="35">
        <f>E55/(t1a!J55)%</f>
        <v>5.2785944256644561E-2</v>
      </c>
      <c r="K55" s="35">
        <f t="shared" si="11"/>
        <v>6.9704694700660624E-3</v>
      </c>
      <c r="L55" s="152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6" t="s">
        <v>63</v>
      </c>
      <c r="C56" s="110">
        <v>0</v>
      </c>
      <c r="D56" s="110">
        <v>0</v>
      </c>
      <c r="E56" s="110">
        <v>0</v>
      </c>
      <c r="F56" s="110">
        <f t="shared" si="9"/>
        <v>0</v>
      </c>
      <c r="G56" s="115" t="str">
        <f t="shared" si="10"/>
        <v/>
      </c>
      <c r="H56" s="110">
        <v>0</v>
      </c>
      <c r="I56" s="110">
        <v>0</v>
      </c>
      <c r="J56" s="110">
        <v>0</v>
      </c>
      <c r="K56" s="110">
        <f t="shared" si="2"/>
        <v>0</v>
      </c>
      <c r="L56" s="152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0</v>
      </c>
      <c r="E57" s="35">
        <f>SUM(E56:E56)</f>
        <v>0</v>
      </c>
      <c r="F57" s="35">
        <f t="shared" si="9"/>
        <v>0</v>
      </c>
      <c r="G57" s="36" t="str">
        <f t="shared" si="10"/>
        <v/>
      </c>
      <c r="H57" s="35">
        <f>C57/(t1a!H57)%</f>
        <v>0</v>
      </c>
      <c r="I57" s="35">
        <f>D57/(t1a!I57)%</f>
        <v>0</v>
      </c>
      <c r="J57" s="35">
        <f>E57/(t1a!J57)%</f>
        <v>0</v>
      </c>
      <c r="K57" s="35">
        <f t="shared" si="11"/>
        <v>0</v>
      </c>
      <c r="L57" s="152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10">
        <v>0</v>
      </c>
      <c r="D58" s="110">
        <v>0</v>
      </c>
      <c r="E58" s="110">
        <v>0</v>
      </c>
      <c r="F58" s="110">
        <f t="shared" si="9"/>
        <v>0</v>
      </c>
      <c r="G58" s="115" t="str">
        <f t="shared" si="10"/>
        <v/>
      </c>
      <c r="H58" s="110">
        <v>0</v>
      </c>
      <c r="I58" s="110">
        <v>0</v>
      </c>
      <c r="J58" s="110">
        <v>0</v>
      </c>
      <c r="K58" s="110">
        <f t="shared" si="11"/>
        <v>0</v>
      </c>
      <c r="L58" s="152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10">
        <v>0</v>
      </c>
      <c r="D59" s="110">
        <v>0</v>
      </c>
      <c r="E59" s="110">
        <v>0</v>
      </c>
      <c r="F59" s="110">
        <f t="shared" si="9"/>
        <v>0</v>
      </c>
      <c r="G59" s="115"/>
      <c r="H59" s="110">
        <v>0</v>
      </c>
      <c r="I59" s="110">
        <v>0</v>
      </c>
      <c r="J59" s="110">
        <v>0</v>
      </c>
      <c r="K59" s="110">
        <f t="shared" si="11"/>
        <v>0</v>
      </c>
      <c r="L59" s="15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10">
        <v>0</v>
      </c>
      <c r="D60" s="110">
        <v>0</v>
      </c>
      <c r="E60" s="110">
        <v>0</v>
      </c>
      <c r="F60" s="110">
        <f t="shared" si="9"/>
        <v>0</v>
      </c>
      <c r="G60" s="115"/>
      <c r="H60" s="110">
        <v>0</v>
      </c>
      <c r="I60" s="110">
        <v>0</v>
      </c>
      <c r="J60" s="110">
        <v>0</v>
      </c>
      <c r="K60" s="110">
        <f t="shared" si="11"/>
        <v>0</v>
      </c>
      <c r="L60" s="152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10">
        <v>0</v>
      </c>
      <c r="D61" s="110">
        <v>0</v>
      </c>
      <c r="E61" s="110">
        <v>0</v>
      </c>
      <c r="F61" s="110">
        <f t="shared" si="9"/>
        <v>0</v>
      </c>
      <c r="G61" s="115"/>
      <c r="H61" s="110">
        <v>0</v>
      </c>
      <c r="I61" s="110">
        <v>0</v>
      </c>
      <c r="J61" s="110">
        <v>0</v>
      </c>
      <c r="K61" s="110">
        <f t="shared" si="11"/>
        <v>0</v>
      </c>
      <c r="L61" s="152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10">
        <v>0</v>
      </c>
      <c r="D62" s="110">
        <v>0</v>
      </c>
      <c r="E62" s="110">
        <v>0</v>
      </c>
      <c r="F62" s="110">
        <f t="shared" si="9"/>
        <v>0</v>
      </c>
      <c r="G62" s="115"/>
      <c r="H62" s="110">
        <v>0</v>
      </c>
      <c r="I62" s="110">
        <v>0</v>
      </c>
      <c r="J62" s="110">
        <v>0</v>
      </c>
      <c r="K62" s="110">
        <f t="shared" si="11"/>
        <v>0</v>
      </c>
      <c r="L62" s="152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10">
        <v>0</v>
      </c>
      <c r="D63" s="110">
        <v>0</v>
      </c>
      <c r="E63" s="110">
        <v>0</v>
      </c>
      <c r="F63" s="110">
        <f t="shared" si="9"/>
        <v>0</v>
      </c>
      <c r="G63" s="115"/>
      <c r="H63" s="110">
        <v>0</v>
      </c>
      <c r="I63" s="110">
        <v>0</v>
      </c>
      <c r="J63" s="110">
        <v>0</v>
      </c>
      <c r="K63" s="110">
        <f t="shared" si="11"/>
        <v>0</v>
      </c>
      <c r="L63" s="152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10">
        <v>0</v>
      </c>
      <c r="D64" s="110">
        <v>0</v>
      </c>
      <c r="E64" s="110">
        <v>0</v>
      </c>
      <c r="F64" s="110">
        <f t="shared" si="9"/>
        <v>0</v>
      </c>
      <c r="G64" s="115"/>
      <c r="H64" s="110">
        <v>0</v>
      </c>
      <c r="I64" s="110">
        <v>0</v>
      </c>
      <c r="J64" s="110">
        <v>0</v>
      </c>
      <c r="K64" s="110">
        <f t="shared" si="11"/>
        <v>0</v>
      </c>
      <c r="L64" s="152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10">
        <v>0</v>
      </c>
      <c r="D65" s="110">
        <v>0</v>
      </c>
      <c r="E65" s="110">
        <v>0</v>
      </c>
      <c r="F65" s="110">
        <f t="shared" si="9"/>
        <v>0</v>
      </c>
      <c r="G65" s="115" t="str">
        <f t="shared" si="10"/>
        <v/>
      </c>
      <c r="H65" s="110">
        <v>0</v>
      </c>
      <c r="I65" s="110">
        <v>0</v>
      </c>
      <c r="J65" s="110">
        <v>0</v>
      </c>
      <c r="K65" s="110">
        <f t="shared" si="11"/>
        <v>0</v>
      </c>
      <c r="L65" s="152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38"/>
      <c r="B66" s="138" t="s">
        <v>73</v>
      </c>
      <c r="C66" s="35">
        <f>SUM(C58:C65)</f>
        <v>0</v>
      </c>
      <c r="D66" s="35">
        <f>SUM(D58:D65)</f>
        <v>0</v>
      </c>
      <c r="E66" s="35">
        <f>SUM(E58:E65)</f>
        <v>0</v>
      </c>
      <c r="F66" s="35">
        <f t="shared" si="9"/>
        <v>0</v>
      </c>
      <c r="G66" s="36" t="str">
        <f t="shared" si="10"/>
        <v/>
      </c>
      <c r="H66" s="35">
        <f>C66/(t1a!H66)%</f>
        <v>0</v>
      </c>
      <c r="I66" s="35">
        <f>D66/(t1a!I66)%</f>
        <v>0</v>
      </c>
      <c r="J66" s="35">
        <f>E66/(t1a!J66)%</f>
        <v>0</v>
      </c>
      <c r="K66" s="35">
        <f t="shared" ref="K66:K67" si="14">+(J66-H66)</f>
        <v>0</v>
      </c>
      <c r="L66" s="152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38"/>
      <c r="B67" s="22" t="s">
        <v>74</v>
      </c>
      <c r="C67" s="35">
        <f>SUM(C66,C57,C55,C47,C27)</f>
        <v>16.940999999999999</v>
      </c>
      <c r="D67" s="35">
        <f>SUM(D66,D57,D55,D47,D27)</f>
        <v>13.441199999999998</v>
      </c>
      <c r="E67" s="35">
        <f>SUM(E66,E57,E55,E47,E27)</f>
        <v>18.472000000000001</v>
      </c>
      <c r="F67" s="35">
        <f t="shared" si="9"/>
        <v>1.5310000000000024</v>
      </c>
      <c r="G67" s="36">
        <f t="shared" si="10"/>
        <v>9.037246915766497</v>
      </c>
      <c r="H67" s="35">
        <f>C67/(t1a!H67)%</f>
        <v>1.5372587195263712E-2</v>
      </c>
      <c r="I67" s="35">
        <f>D67/(t1a!I67)%</f>
        <v>1.1270224536660298E-2</v>
      </c>
      <c r="J67" s="35">
        <f>E67/(t1a!J67)%</f>
        <v>1.5423502990474618E-2</v>
      </c>
      <c r="K67" s="35">
        <f t="shared" si="14"/>
        <v>5.091579521090614E-5</v>
      </c>
      <c r="L67" s="152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C60" activePane="bottomRight" state="frozen"/>
      <selection pane="topRight" activeCell="C1" sqref="C1"/>
      <selection pane="bottomLeft" activeCell="A6" sqref="A6"/>
      <selection pane="bottomRight" activeCell="O7" sqref="O7"/>
    </sheetView>
  </sheetViews>
  <sheetFormatPr defaultRowHeight="12.75" x14ac:dyDescent="0.2"/>
  <cols>
    <col min="1" max="1" width="5.7109375" style="2" customWidth="1"/>
    <col min="2" max="2" width="31" style="2" customWidth="1"/>
    <col min="3" max="4" width="9.85546875" style="2" customWidth="1"/>
    <col min="5" max="5" width="9.5703125" style="3" customWidth="1"/>
    <col min="6" max="6" width="10.5703125" style="2" customWidth="1"/>
    <col min="7" max="7" width="9.85546875" style="4" customWidth="1"/>
    <col min="8" max="8" width="9.7109375" style="2" customWidth="1"/>
    <col min="9" max="9" width="9.85546875" style="3" customWidth="1"/>
    <col min="10" max="10" width="9.7109375" style="2" customWidth="1"/>
    <col min="11" max="11" width="14.140625" style="4" customWidth="1"/>
    <col min="12" max="12" width="5.8554687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18" customHeight="1" x14ac:dyDescent="0.25">
      <c r="A1" s="8" t="s">
        <v>98</v>
      </c>
      <c r="C1" s="27" t="s">
        <v>99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8.75" customHeight="1" x14ac:dyDescent="0.25">
      <c r="A2" s="8"/>
      <c r="B2" s="19"/>
      <c r="C2" s="34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9" t="s">
        <v>4</v>
      </c>
      <c r="B3" s="169" t="s">
        <v>5</v>
      </c>
      <c r="C3" s="170" t="s">
        <v>87</v>
      </c>
      <c r="D3" s="170"/>
      <c r="E3" s="170"/>
      <c r="F3" s="170"/>
      <c r="G3" s="170"/>
      <c r="H3" s="170" t="s">
        <v>100</v>
      </c>
      <c r="I3" s="170"/>
      <c r="J3" s="170"/>
      <c r="K3" s="170"/>
      <c r="L3" s="152" t="s">
        <v>101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ht="38.25" x14ac:dyDescent="0.2">
      <c r="A4" s="169"/>
      <c r="B4" s="169"/>
      <c r="C4" s="84" t="str">
        <f>AsOn!A1</f>
        <v>AS ON 31ST MAR'20</v>
      </c>
      <c r="D4" s="84" t="str">
        <f>AsOn!B1</f>
        <v>AS ON 31ST Dec'20</v>
      </c>
      <c r="E4" s="84" t="str">
        <f>AsOn!C1</f>
        <v>AS ON 31ST MAR'21</v>
      </c>
      <c r="F4" s="169" t="str">
        <f>"GROWTH DURING THE YEAR " &amp;AsOn!D1</f>
        <v>GROWTH DURING THE YEAR 2020-21</v>
      </c>
      <c r="G4" s="169"/>
      <c r="H4" s="84" t="str">
        <f>AsOn!A1</f>
        <v>AS ON 31ST MAR'20</v>
      </c>
      <c r="I4" s="84" t="str">
        <f>AsOn!B1</f>
        <v>AS ON 31ST Dec'20</v>
      </c>
      <c r="J4" s="84" t="str">
        <f>AsOn!C1</f>
        <v>AS ON 31ST MAR'21</v>
      </c>
      <c r="K4" s="99" t="str">
        <f>"GROWTH DURING THE YEAR " &amp;AsOn!D1</f>
        <v>GROWTH DURING THE YEAR 2020-21</v>
      </c>
      <c r="L4" s="152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x14ac:dyDescent="0.2">
      <c r="A5" s="99"/>
      <c r="B5" s="9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152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" customHeight="1" x14ac:dyDescent="0.2">
      <c r="A6" s="103">
        <v>1</v>
      </c>
      <c r="B6" s="106" t="s">
        <v>13</v>
      </c>
      <c r="C6" s="110">
        <v>147.51</v>
      </c>
      <c r="D6" s="110">
        <v>0</v>
      </c>
      <c r="E6" s="110">
        <v>0</v>
      </c>
      <c r="F6" s="110">
        <v>-147.51</v>
      </c>
      <c r="G6" s="115">
        <v>-100</v>
      </c>
      <c r="H6" s="110">
        <v>5.91</v>
      </c>
      <c r="I6" s="110">
        <v>0</v>
      </c>
      <c r="J6" s="110">
        <v>0</v>
      </c>
      <c r="K6" s="110">
        <v>-5.91</v>
      </c>
      <c r="L6" s="152"/>
    </row>
    <row r="7" spans="1:256" ht="12" customHeight="1" x14ac:dyDescent="0.2">
      <c r="A7" s="103">
        <v>2</v>
      </c>
      <c r="B7" s="106" t="s">
        <v>14</v>
      </c>
      <c r="C7" s="110">
        <v>76.3</v>
      </c>
      <c r="D7" s="110">
        <v>0</v>
      </c>
      <c r="E7" s="110">
        <v>0</v>
      </c>
      <c r="F7" s="110">
        <v>-76.3</v>
      </c>
      <c r="G7" s="115">
        <v>-100</v>
      </c>
      <c r="H7" s="110">
        <v>17.809999999999999</v>
      </c>
      <c r="I7" s="110">
        <v>0</v>
      </c>
      <c r="J7" s="110">
        <v>0</v>
      </c>
      <c r="K7" s="110">
        <v>-17.809999999999999</v>
      </c>
      <c r="L7" s="152"/>
    </row>
    <row r="8" spans="1:256" ht="13.5" x14ac:dyDescent="0.2">
      <c r="A8" s="103">
        <v>3</v>
      </c>
      <c r="B8" s="106" t="s">
        <v>15</v>
      </c>
      <c r="C8" s="110">
        <v>955.12</v>
      </c>
      <c r="D8" s="110">
        <v>785.67</v>
      </c>
      <c r="E8" s="110">
        <v>788.99</v>
      </c>
      <c r="F8" s="110">
        <v>-166.13</v>
      </c>
      <c r="G8" s="115">
        <v>-17.39</v>
      </c>
      <c r="H8" s="110">
        <v>10.61</v>
      </c>
      <c r="I8" s="110">
        <v>7.12</v>
      </c>
      <c r="J8" s="110">
        <v>8.56</v>
      </c>
      <c r="K8" s="110">
        <v>-2.0499999999999998</v>
      </c>
      <c r="L8" s="152"/>
    </row>
    <row r="9" spans="1:256" ht="13.5" x14ac:dyDescent="0.2">
      <c r="A9" s="103">
        <v>4</v>
      </c>
      <c r="B9" s="106" t="s">
        <v>16</v>
      </c>
      <c r="C9" s="110">
        <v>7.27</v>
      </c>
      <c r="D9" s="110">
        <v>8.19</v>
      </c>
      <c r="E9" s="110">
        <v>8.11</v>
      </c>
      <c r="F9" s="110">
        <v>0.84</v>
      </c>
      <c r="G9" s="115">
        <v>11.55</v>
      </c>
      <c r="H9" s="110">
        <v>0.23</v>
      </c>
      <c r="I9" s="110">
        <v>0.23</v>
      </c>
      <c r="J9" s="110">
        <v>0.23</v>
      </c>
      <c r="K9" s="110">
        <v>0</v>
      </c>
      <c r="L9" s="152"/>
    </row>
    <row r="10" spans="1:256" ht="13.5" x14ac:dyDescent="0.2">
      <c r="A10" s="103">
        <v>5</v>
      </c>
      <c r="B10" s="106" t="s">
        <v>17</v>
      </c>
      <c r="C10" s="110">
        <v>35.32</v>
      </c>
      <c r="D10" s="110">
        <v>43.51</v>
      </c>
      <c r="E10" s="110">
        <v>47.77</v>
      </c>
      <c r="F10" s="110">
        <v>12.45</v>
      </c>
      <c r="G10" s="115">
        <v>35.25</v>
      </c>
      <c r="H10" s="110">
        <v>3.81</v>
      </c>
      <c r="I10" s="110">
        <v>3.68</v>
      </c>
      <c r="J10" s="110">
        <v>4.03</v>
      </c>
      <c r="K10" s="110">
        <v>0.22</v>
      </c>
      <c r="L10" s="152"/>
    </row>
    <row r="11" spans="1:256" ht="13.5" x14ac:dyDescent="0.2">
      <c r="A11" s="103">
        <v>6</v>
      </c>
      <c r="B11" s="106" t="s">
        <v>18</v>
      </c>
      <c r="C11" s="110">
        <v>198.15</v>
      </c>
      <c r="D11" s="110">
        <v>409.32</v>
      </c>
      <c r="E11" s="110">
        <v>412.24</v>
      </c>
      <c r="F11" s="110">
        <v>214.09</v>
      </c>
      <c r="G11" s="115">
        <v>108.04</v>
      </c>
      <c r="H11" s="110">
        <v>3.71</v>
      </c>
      <c r="I11" s="110">
        <v>6.78</v>
      </c>
      <c r="J11" s="110">
        <v>9.19</v>
      </c>
      <c r="K11" s="110">
        <v>5.48</v>
      </c>
      <c r="L11" s="152"/>
    </row>
    <row r="12" spans="1:256" ht="13.5" x14ac:dyDescent="0.2">
      <c r="A12" s="103">
        <v>7</v>
      </c>
      <c r="B12" s="106" t="s">
        <v>19</v>
      </c>
      <c r="C12" s="110">
        <v>277.76</v>
      </c>
      <c r="D12" s="110">
        <v>278.12</v>
      </c>
      <c r="E12" s="110">
        <v>454.33</v>
      </c>
      <c r="F12" s="110">
        <v>176.57</v>
      </c>
      <c r="G12" s="115">
        <v>63.57</v>
      </c>
      <c r="H12" s="110">
        <v>7.15</v>
      </c>
      <c r="I12" s="110">
        <v>6.67</v>
      </c>
      <c r="J12" s="110">
        <v>10.8</v>
      </c>
      <c r="K12" s="110">
        <v>3.65</v>
      </c>
      <c r="L12" s="152"/>
    </row>
    <row r="13" spans="1:256" ht="13.5" x14ac:dyDescent="0.2">
      <c r="A13" s="103">
        <v>8</v>
      </c>
      <c r="B13" s="106" t="s">
        <v>20</v>
      </c>
      <c r="C13" s="110">
        <v>32.56</v>
      </c>
      <c r="D13" s="110">
        <v>0</v>
      </c>
      <c r="E13" s="110">
        <v>0</v>
      </c>
      <c r="F13" s="110">
        <v>-32.56</v>
      </c>
      <c r="G13" s="115">
        <v>-100</v>
      </c>
      <c r="H13" s="110">
        <v>1.67</v>
      </c>
      <c r="I13" s="110">
        <v>0</v>
      </c>
      <c r="J13" s="110">
        <v>0</v>
      </c>
      <c r="K13" s="110">
        <v>-1.67</v>
      </c>
      <c r="L13" s="152"/>
    </row>
    <row r="14" spans="1:256" ht="13.5" x14ac:dyDescent="0.2">
      <c r="A14" s="103">
        <v>9</v>
      </c>
      <c r="B14" s="106" t="s">
        <v>21</v>
      </c>
      <c r="C14" s="110">
        <v>0</v>
      </c>
      <c r="D14" s="110">
        <v>0</v>
      </c>
      <c r="E14" s="110">
        <v>0</v>
      </c>
      <c r="F14" s="110">
        <v>0</v>
      </c>
      <c r="G14" s="115">
        <v>0</v>
      </c>
      <c r="H14" s="110">
        <v>0</v>
      </c>
      <c r="I14" s="110">
        <v>0</v>
      </c>
      <c r="J14" s="110">
        <v>0</v>
      </c>
      <c r="K14" s="110">
        <v>0</v>
      </c>
      <c r="L14" s="152"/>
    </row>
    <row r="15" spans="1:256" ht="13.5" x14ac:dyDescent="0.2">
      <c r="A15" s="103">
        <v>10</v>
      </c>
      <c r="B15" s="106" t="s">
        <v>22</v>
      </c>
      <c r="C15" s="110">
        <v>20.48</v>
      </c>
      <c r="D15" s="110">
        <v>185.32</v>
      </c>
      <c r="E15" s="110">
        <v>188.92</v>
      </c>
      <c r="F15" s="110">
        <v>168.44</v>
      </c>
      <c r="G15" s="115">
        <v>822.46</v>
      </c>
      <c r="H15" s="110">
        <v>2.63</v>
      </c>
      <c r="I15" s="110">
        <v>6.03</v>
      </c>
      <c r="J15" s="110">
        <v>6.01</v>
      </c>
      <c r="K15" s="110">
        <v>3.38</v>
      </c>
      <c r="L15" s="152"/>
    </row>
    <row r="16" spans="1:256" ht="13.5" x14ac:dyDescent="0.2">
      <c r="A16" s="103">
        <v>11</v>
      </c>
      <c r="B16" s="106" t="s">
        <v>23</v>
      </c>
      <c r="C16" s="110">
        <v>92.68</v>
      </c>
      <c r="D16" s="110">
        <v>103.54</v>
      </c>
      <c r="E16" s="110">
        <v>83.1</v>
      </c>
      <c r="F16" s="110">
        <v>-9.58</v>
      </c>
      <c r="G16" s="115">
        <v>-10.34</v>
      </c>
      <c r="H16" s="110">
        <v>14.01</v>
      </c>
      <c r="I16" s="110">
        <v>16.12</v>
      </c>
      <c r="J16" s="110">
        <v>12.39</v>
      </c>
      <c r="K16" s="110">
        <v>-1.62</v>
      </c>
      <c r="L16" s="152"/>
    </row>
    <row r="17" spans="1:256" ht="13.5" x14ac:dyDescent="0.2">
      <c r="A17" s="103">
        <v>12</v>
      </c>
      <c r="B17" s="106" t="s">
        <v>24</v>
      </c>
      <c r="C17" s="110">
        <v>161.19999999999999</v>
      </c>
      <c r="D17" s="110">
        <v>0</v>
      </c>
      <c r="E17" s="110">
        <v>0</v>
      </c>
      <c r="F17" s="110">
        <v>-161.19999999999999</v>
      </c>
      <c r="G17" s="115">
        <v>-100</v>
      </c>
      <c r="H17" s="110">
        <v>13.64</v>
      </c>
      <c r="I17" s="110">
        <v>0</v>
      </c>
      <c r="J17" s="110">
        <v>0</v>
      </c>
      <c r="K17" s="110">
        <v>-13.64</v>
      </c>
      <c r="L17" s="152"/>
    </row>
    <row r="18" spans="1:256" ht="13.5" x14ac:dyDescent="0.2">
      <c r="A18" s="103">
        <v>13</v>
      </c>
      <c r="B18" s="106" t="s">
        <v>25</v>
      </c>
      <c r="C18" s="110">
        <v>30.44</v>
      </c>
      <c r="D18" s="110">
        <v>29.4</v>
      </c>
      <c r="E18" s="110">
        <v>25.62</v>
      </c>
      <c r="F18" s="110">
        <v>-4.82</v>
      </c>
      <c r="G18" s="115">
        <v>-15.83</v>
      </c>
      <c r="H18" s="110">
        <v>8.18</v>
      </c>
      <c r="I18" s="110">
        <v>7.74</v>
      </c>
      <c r="J18" s="110">
        <v>7.45</v>
      </c>
      <c r="K18" s="110">
        <v>-0.73</v>
      </c>
      <c r="L18" s="152"/>
    </row>
    <row r="19" spans="1:256" ht="13.5" x14ac:dyDescent="0.2">
      <c r="A19" s="103">
        <v>14</v>
      </c>
      <c r="B19" s="106" t="s">
        <v>26</v>
      </c>
      <c r="C19" s="110">
        <v>439.65</v>
      </c>
      <c r="D19" s="110">
        <v>588.04</v>
      </c>
      <c r="E19" s="110">
        <v>588.04</v>
      </c>
      <c r="F19" s="110">
        <v>148.38999999999999</v>
      </c>
      <c r="G19" s="115">
        <v>33.75</v>
      </c>
      <c r="H19" s="110">
        <v>8.3699999999999992</v>
      </c>
      <c r="I19" s="110">
        <v>6.21</v>
      </c>
      <c r="J19" s="110">
        <v>8.18</v>
      </c>
      <c r="K19" s="110">
        <v>-0.19</v>
      </c>
      <c r="L19" s="152"/>
    </row>
    <row r="20" spans="1:256" ht="13.5" x14ac:dyDescent="0.2">
      <c r="A20" s="103">
        <v>15</v>
      </c>
      <c r="B20" s="106" t="s">
        <v>27</v>
      </c>
      <c r="C20" s="110">
        <v>0</v>
      </c>
      <c r="D20" s="110">
        <v>0</v>
      </c>
      <c r="E20" s="110">
        <v>0</v>
      </c>
      <c r="F20" s="110">
        <v>0</v>
      </c>
      <c r="G20" s="115">
        <v>0</v>
      </c>
      <c r="H20" s="110">
        <v>0</v>
      </c>
      <c r="I20" s="110">
        <v>0</v>
      </c>
      <c r="J20" s="110">
        <v>0</v>
      </c>
      <c r="K20" s="110">
        <v>0</v>
      </c>
      <c r="L20" s="152"/>
    </row>
    <row r="21" spans="1:256" ht="13.5" x14ac:dyDescent="0.2">
      <c r="A21" s="103">
        <v>16</v>
      </c>
      <c r="B21" s="106" t="s">
        <v>28</v>
      </c>
      <c r="C21" s="110">
        <v>3839.59</v>
      </c>
      <c r="D21" s="110">
        <v>3901.66</v>
      </c>
      <c r="E21" s="110">
        <v>4108.9799999999996</v>
      </c>
      <c r="F21" s="110">
        <v>269.39</v>
      </c>
      <c r="G21" s="115">
        <v>7.02</v>
      </c>
      <c r="H21" s="110">
        <v>13.5</v>
      </c>
      <c r="I21" s="110">
        <v>14.45</v>
      </c>
      <c r="J21" s="110">
        <v>11.97</v>
      </c>
      <c r="K21" s="110">
        <v>-1.53</v>
      </c>
      <c r="L21" s="152"/>
    </row>
    <row r="22" spans="1:256" ht="13.5" x14ac:dyDescent="0.2">
      <c r="A22" s="103">
        <v>17</v>
      </c>
      <c r="B22" s="106" t="s">
        <v>29</v>
      </c>
      <c r="C22" s="110">
        <v>40.75</v>
      </c>
      <c r="D22" s="110">
        <v>0</v>
      </c>
      <c r="E22" s="110">
        <v>0</v>
      </c>
      <c r="F22" s="110">
        <v>-40.75</v>
      </c>
      <c r="G22" s="115">
        <v>-100</v>
      </c>
      <c r="H22" s="110">
        <v>15.63</v>
      </c>
      <c r="I22" s="110">
        <v>0</v>
      </c>
      <c r="J22" s="110">
        <v>0</v>
      </c>
      <c r="K22" s="110">
        <v>-15.63</v>
      </c>
      <c r="L22" s="152"/>
    </row>
    <row r="23" spans="1:256" ht="13.5" x14ac:dyDescent="0.2">
      <c r="A23" s="103">
        <v>18</v>
      </c>
      <c r="B23" s="106" t="s">
        <v>30</v>
      </c>
      <c r="C23" s="110">
        <v>65.81</v>
      </c>
      <c r="D23" s="110">
        <v>65.81</v>
      </c>
      <c r="E23" s="110">
        <v>65.81</v>
      </c>
      <c r="F23" s="110">
        <v>0</v>
      </c>
      <c r="G23" s="115">
        <v>0</v>
      </c>
      <c r="H23" s="110">
        <v>2.91</v>
      </c>
      <c r="I23" s="110">
        <v>2.2999999999999998</v>
      </c>
      <c r="J23" s="110">
        <v>2.2200000000000002</v>
      </c>
      <c r="K23" s="110">
        <v>-0.69</v>
      </c>
      <c r="L23" s="152"/>
    </row>
    <row r="24" spans="1:256" ht="13.5" x14ac:dyDescent="0.2">
      <c r="A24" s="103">
        <v>19</v>
      </c>
      <c r="B24" s="106" t="s">
        <v>31</v>
      </c>
      <c r="C24" s="110">
        <v>157.36000000000001</v>
      </c>
      <c r="D24" s="110">
        <v>255.01</v>
      </c>
      <c r="E24" s="110">
        <v>261.25</v>
      </c>
      <c r="F24" s="110">
        <v>103.89</v>
      </c>
      <c r="G24" s="115">
        <v>66.02</v>
      </c>
      <c r="H24" s="110">
        <v>2.46</v>
      </c>
      <c r="I24" s="110">
        <v>3.78</v>
      </c>
      <c r="J24" s="110">
        <v>5.67</v>
      </c>
      <c r="K24" s="110">
        <v>3.21</v>
      </c>
      <c r="L24" s="152"/>
    </row>
    <row r="25" spans="1:256" ht="13.5" x14ac:dyDescent="0.2">
      <c r="A25" s="103">
        <v>20</v>
      </c>
      <c r="B25" s="106" t="s">
        <v>32</v>
      </c>
      <c r="C25" s="110">
        <v>41.23</v>
      </c>
      <c r="D25" s="110">
        <v>0</v>
      </c>
      <c r="E25" s="110">
        <v>0</v>
      </c>
      <c r="F25" s="110">
        <v>-41.23</v>
      </c>
      <c r="G25" s="115">
        <v>-100</v>
      </c>
      <c r="H25" s="110">
        <v>7.94</v>
      </c>
      <c r="I25" s="110">
        <v>0</v>
      </c>
      <c r="J25" s="110">
        <v>0</v>
      </c>
      <c r="K25" s="110">
        <v>-7.94</v>
      </c>
      <c r="L25" s="152"/>
    </row>
    <row r="26" spans="1:256" ht="13.5" x14ac:dyDescent="0.2">
      <c r="A26" s="103">
        <v>21</v>
      </c>
      <c r="B26" s="106" t="s">
        <v>33</v>
      </c>
      <c r="C26" s="110">
        <v>0</v>
      </c>
      <c r="D26" s="110">
        <v>0</v>
      </c>
      <c r="E26" s="110">
        <v>0</v>
      </c>
      <c r="F26" s="110">
        <v>0</v>
      </c>
      <c r="G26" s="115">
        <v>0</v>
      </c>
      <c r="H26" s="110">
        <v>0</v>
      </c>
      <c r="I26" s="110">
        <v>0</v>
      </c>
      <c r="J26" s="110">
        <v>0</v>
      </c>
      <c r="K26" s="110">
        <v>0</v>
      </c>
      <c r="L26" s="152"/>
    </row>
    <row r="27" spans="1:256" s="19" customFormat="1" ht="13.5" x14ac:dyDescent="0.2">
      <c r="A27" s="15"/>
      <c r="B27" s="22" t="s">
        <v>34</v>
      </c>
      <c r="C27" s="35">
        <f>SUM(C6:C26)</f>
        <v>6619.18</v>
      </c>
      <c r="D27" s="35">
        <f>SUM(D6:D26)</f>
        <v>6653.59</v>
      </c>
      <c r="E27" s="35">
        <f>SUM(E6:E26)</f>
        <v>7033.16</v>
      </c>
      <c r="F27" s="35">
        <f>+(E27-C27)</f>
        <v>413.97999999999956</v>
      </c>
      <c r="G27" s="36">
        <f>IF(C27=0,"",(E27-C27)/C27*100)</f>
        <v>6.2542490157391022</v>
      </c>
      <c r="H27" s="35">
        <f>C27/(t1a!H27)%</f>
        <v>9.016382835638634</v>
      </c>
      <c r="I27" s="35">
        <f>D27/(t1a!I27)%</f>
        <v>8.7384288140588371</v>
      </c>
      <c r="J27" s="35">
        <f>E27/(t1a!J27)%</f>
        <v>9.2699534074508527</v>
      </c>
      <c r="K27" s="35">
        <f>+(J27-H27)</f>
        <v>0.25357057181221876</v>
      </c>
      <c r="L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6" t="s">
        <v>35</v>
      </c>
      <c r="C28" s="110">
        <v>137.41999999999999</v>
      </c>
      <c r="D28" s="110">
        <v>124.02</v>
      </c>
      <c r="E28" s="110">
        <v>133.87</v>
      </c>
      <c r="F28" s="110">
        <v>-3.55</v>
      </c>
      <c r="G28" s="115">
        <v>-2.58</v>
      </c>
      <c r="H28" s="110">
        <v>3.31</v>
      </c>
      <c r="I28" s="110">
        <v>2.93</v>
      </c>
      <c r="J28" s="110">
        <v>2.78</v>
      </c>
      <c r="K28" s="110">
        <v>-0.53</v>
      </c>
      <c r="L28" s="152"/>
    </row>
    <row r="29" spans="1:256" ht="13.5" x14ac:dyDescent="0.2">
      <c r="A29" s="103">
        <v>23</v>
      </c>
      <c r="B29" s="106" t="s">
        <v>36</v>
      </c>
      <c r="C29" s="110">
        <v>853.05</v>
      </c>
      <c r="D29" s="110">
        <v>422.2</v>
      </c>
      <c r="E29" s="110">
        <v>422.2</v>
      </c>
      <c r="F29" s="110">
        <v>-430.85</v>
      </c>
      <c r="G29" s="115">
        <v>-50.51</v>
      </c>
      <c r="H29" s="110">
        <v>73.16</v>
      </c>
      <c r="I29" s="110">
        <v>35.57</v>
      </c>
      <c r="J29" s="110">
        <v>30.23</v>
      </c>
      <c r="K29" s="110">
        <v>-42.93</v>
      </c>
      <c r="L29" s="152"/>
    </row>
    <row r="30" spans="1:256" ht="13.5" x14ac:dyDescent="0.2">
      <c r="A30" s="103">
        <v>24</v>
      </c>
      <c r="B30" s="106" t="s">
        <v>37</v>
      </c>
      <c r="C30" s="110">
        <v>0</v>
      </c>
      <c r="D30" s="110">
        <v>0</v>
      </c>
      <c r="E30" s="110">
        <v>0</v>
      </c>
      <c r="F30" s="110">
        <v>0</v>
      </c>
      <c r="G30" s="115">
        <v>0</v>
      </c>
      <c r="H30" s="110">
        <v>0</v>
      </c>
      <c r="I30" s="110">
        <v>0</v>
      </c>
      <c r="J30" s="110">
        <v>0</v>
      </c>
      <c r="K30" s="110">
        <v>0</v>
      </c>
      <c r="L30" s="152"/>
    </row>
    <row r="31" spans="1:256" ht="13.5" x14ac:dyDescent="0.2">
      <c r="A31" s="103">
        <v>25</v>
      </c>
      <c r="B31" s="106" t="s">
        <v>38</v>
      </c>
      <c r="C31" s="110">
        <v>46.35</v>
      </c>
      <c r="D31" s="110">
        <v>34.880000000000003</v>
      </c>
      <c r="E31" s="110">
        <v>28.4</v>
      </c>
      <c r="F31" s="110">
        <v>-17.95</v>
      </c>
      <c r="G31" s="115">
        <v>-38.729999999999997</v>
      </c>
      <c r="H31" s="110">
        <v>11.48</v>
      </c>
      <c r="I31" s="110">
        <v>8.5500000000000007</v>
      </c>
      <c r="J31" s="110">
        <v>7.18</v>
      </c>
      <c r="K31" s="110">
        <v>-4.3</v>
      </c>
      <c r="L31" s="152"/>
    </row>
    <row r="32" spans="1:256" ht="13.5" x14ac:dyDescent="0.2">
      <c r="A32" s="103">
        <v>26</v>
      </c>
      <c r="B32" s="106" t="s">
        <v>39</v>
      </c>
      <c r="C32" s="110">
        <v>17.95</v>
      </c>
      <c r="D32" s="110">
        <v>25.5</v>
      </c>
      <c r="E32" s="110">
        <v>28.44</v>
      </c>
      <c r="F32" s="110">
        <v>10.49</v>
      </c>
      <c r="G32" s="115">
        <v>58.44</v>
      </c>
      <c r="H32" s="110">
        <v>9.24</v>
      </c>
      <c r="I32" s="110">
        <v>11.4</v>
      </c>
      <c r="J32" s="110">
        <v>16.100000000000001</v>
      </c>
      <c r="K32" s="110">
        <v>6.86</v>
      </c>
      <c r="L32" s="152"/>
    </row>
    <row r="33" spans="1:223" ht="13.5" x14ac:dyDescent="0.2">
      <c r="A33" s="103">
        <v>27</v>
      </c>
      <c r="B33" s="106" t="s">
        <v>40</v>
      </c>
      <c r="C33" s="110">
        <v>446</v>
      </c>
      <c r="D33" s="110">
        <v>406.37</v>
      </c>
      <c r="E33" s="110">
        <v>411.28</v>
      </c>
      <c r="F33" s="110">
        <v>-34.72</v>
      </c>
      <c r="G33" s="115">
        <v>-7.78</v>
      </c>
      <c r="H33" s="110">
        <v>5.71</v>
      </c>
      <c r="I33" s="110">
        <v>4.62</v>
      </c>
      <c r="J33" s="110">
        <v>4.41</v>
      </c>
      <c r="K33" s="110">
        <v>-1.3</v>
      </c>
      <c r="L33" s="152"/>
    </row>
    <row r="34" spans="1:223" ht="13.5" x14ac:dyDescent="0.2">
      <c r="A34" s="103">
        <v>28</v>
      </c>
      <c r="B34" s="106" t="s">
        <v>41</v>
      </c>
      <c r="C34" s="110">
        <v>2227.7800000000002</v>
      </c>
      <c r="D34" s="110">
        <v>2563.9899999999998</v>
      </c>
      <c r="E34" s="110">
        <v>2750.59</v>
      </c>
      <c r="F34" s="110">
        <v>522.80999999999995</v>
      </c>
      <c r="G34" s="115">
        <v>23.47</v>
      </c>
      <c r="H34" s="110">
        <v>38.15</v>
      </c>
      <c r="I34" s="110">
        <v>31.05</v>
      </c>
      <c r="J34" s="110">
        <v>31.73</v>
      </c>
      <c r="K34" s="110">
        <v>-6.42</v>
      </c>
      <c r="L34" s="152"/>
    </row>
    <row r="35" spans="1:223" ht="13.5" x14ac:dyDescent="0.2">
      <c r="A35" s="103">
        <v>29</v>
      </c>
      <c r="B35" s="106" t="s">
        <v>42</v>
      </c>
      <c r="C35" s="110">
        <v>139.9</v>
      </c>
      <c r="D35" s="110">
        <v>191.16</v>
      </c>
      <c r="E35" s="110">
        <v>195.51</v>
      </c>
      <c r="F35" s="110">
        <v>55.61</v>
      </c>
      <c r="G35" s="115">
        <v>39.75</v>
      </c>
      <c r="H35" s="110">
        <v>6.47</v>
      </c>
      <c r="I35" s="110">
        <v>9.1199999999999992</v>
      </c>
      <c r="J35" s="110">
        <v>8.4600000000000009</v>
      </c>
      <c r="K35" s="110">
        <v>1.99</v>
      </c>
      <c r="L35" s="152"/>
    </row>
    <row r="36" spans="1:223" ht="13.5" x14ac:dyDescent="0.2">
      <c r="A36" s="103">
        <v>30</v>
      </c>
      <c r="B36" s="106" t="s">
        <v>43</v>
      </c>
      <c r="C36" s="110">
        <v>0</v>
      </c>
      <c r="D36" s="110">
        <v>43</v>
      </c>
      <c r="E36" s="110">
        <v>75</v>
      </c>
      <c r="F36" s="110">
        <v>75</v>
      </c>
      <c r="G36" s="115">
        <v>0</v>
      </c>
      <c r="H36" s="110">
        <v>0</v>
      </c>
      <c r="I36" s="110">
        <v>7.96</v>
      </c>
      <c r="J36" s="110">
        <v>10.82</v>
      </c>
      <c r="K36" s="110">
        <v>10.82</v>
      </c>
      <c r="L36" s="152"/>
    </row>
    <row r="37" spans="1:223" ht="13.5" x14ac:dyDescent="0.2">
      <c r="A37" s="103">
        <v>31</v>
      </c>
      <c r="B37" s="106" t="s">
        <v>44</v>
      </c>
      <c r="C37" s="110">
        <v>98.77</v>
      </c>
      <c r="D37" s="110">
        <v>446.12</v>
      </c>
      <c r="E37" s="110">
        <v>496.99</v>
      </c>
      <c r="F37" s="110">
        <v>398.22</v>
      </c>
      <c r="G37" s="115">
        <v>403.18</v>
      </c>
      <c r="H37" s="110">
        <v>3.79</v>
      </c>
      <c r="I37" s="110">
        <v>16.52</v>
      </c>
      <c r="J37" s="110">
        <v>17.68</v>
      </c>
      <c r="K37" s="110">
        <v>13.89</v>
      </c>
      <c r="L37" s="152"/>
    </row>
    <row r="38" spans="1:223" ht="13.5" x14ac:dyDescent="0.2">
      <c r="A38" s="103">
        <v>32</v>
      </c>
      <c r="B38" s="106" t="s">
        <v>45</v>
      </c>
      <c r="C38" s="110">
        <v>2.44</v>
      </c>
      <c r="D38" s="110">
        <v>5.16</v>
      </c>
      <c r="E38" s="110">
        <v>5.16</v>
      </c>
      <c r="F38" s="110">
        <v>2.72</v>
      </c>
      <c r="G38" s="115">
        <v>111.48</v>
      </c>
      <c r="H38" s="110">
        <v>4.95</v>
      </c>
      <c r="I38" s="110">
        <v>10.83</v>
      </c>
      <c r="J38" s="110">
        <v>10.36</v>
      </c>
      <c r="K38" s="110">
        <v>5.41</v>
      </c>
      <c r="L38" s="152"/>
    </row>
    <row r="39" spans="1:223" ht="13.5" x14ac:dyDescent="0.2">
      <c r="A39" s="103">
        <v>33</v>
      </c>
      <c r="B39" s="106" t="s">
        <v>46</v>
      </c>
      <c r="C39" s="110">
        <v>5.34</v>
      </c>
      <c r="D39" s="110">
        <v>0.82</v>
      </c>
      <c r="E39" s="110">
        <v>5.04</v>
      </c>
      <c r="F39" s="110">
        <v>-0.3</v>
      </c>
      <c r="G39" s="115">
        <v>-5.62</v>
      </c>
      <c r="H39" s="110">
        <v>1.03</v>
      </c>
      <c r="I39" s="110">
        <v>0.15</v>
      </c>
      <c r="J39" s="110">
        <v>0.96</v>
      </c>
      <c r="K39" s="110">
        <v>-7.0000000000000007E-2</v>
      </c>
      <c r="L39" s="152"/>
    </row>
    <row r="40" spans="1:223" ht="13.5" x14ac:dyDescent="0.2">
      <c r="A40" s="103">
        <v>34</v>
      </c>
      <c r="B40" s="106" t="s">
        <v>47</v>
      </c>
      <c r="C40" s="110">
        <v>2.4870000000000001</v>
      </c>
      <c r="D40" s="110">
        <v>2.4870000000000001</v>
      </c>
      <c r="E40" s="110">
        <v>2.4870000000000001</v>
      </c>
      <c r="F40" s="110">
        <v>0</v>
      </c>
      <c r="G40" s="115">
        <v>0</v>
      </c>
      <c r="H40" s="110">
        <v>14.07</v>
      </c>
      <c r="I40" s="110">
        <v>14.94</v>
      </c>
      <c r="J40" s="110">
        <v>14.94</v>
      </c>
      <c r="K40" s="110">
        <v>0.87</v>
      </c>
      <c r="L40" s="152"/>
    </row>
    <row r="41" spans="1:223" ht="13.5" x14ac:dyDescent="0.2">
      <c r="A41" s="103">
        <v>35</v>
      </c>
      <c r="B41" s="106" t="s">
        <v>48</v>
      </c>
      <c r="C41" s="110">
        <v>0</v>
      </c>
      <c r="D41" s="110">
        <v>0</v>
      </c>
      <c r="E41" s="110">
        <v>0</v>
      </c>
      <c r="F41" s="110">
        <v>0</v>
      </c>
      <c r="G41" s="115">
        <v>0</v>
      </c>
      <c r="H41" s="110">
        <v>0</v>
      </c>
      <c r="I41" s="110">
        <v>0</v>
      </c>
      <c r="J41" s="110">
        <v>0</v>
      </c>
      <c r="K41" s="110">
        <v>0</v>
      </c>
      <c r="L41" s="152"/>
    </row>
    <row r="42" spans="1:223" ht="13.5" x14ac:dyDescent="0.2">
      <c r="A42" s="103">
        <v>36</v>
      </c>
      <c r="B42" s="106" t="s">
        <v>49</v>
      </c>
      <c r="C42" s="110">
        <v>0.5</v>
      </c>
      <c r="D42" s="110">
        <v>0</v>
      </c>
      <c r="E42" s="110">
        <v>0</v>
      </c>
      <c r="F42" s="110">
        <v>-0.5</v>
      </c>
      <c r="G42" s="115">
        <v>-100</v>
      </c>
      <c r="H42" s="110">
        <v>1.29</v>
      </c>
      <c r="I42" s="110">
        <v>0</v>
      </c>
      <c r="J42" s="110">
        <v>0</v>
      </c>
      <c r="K42" s="110">
        <v>-1.29</v>
      </c>
      <c r="L42" s="152"/>
    </row>
    <row r="43" spans="1:223" ht="13.5" x14ac:dyDescent="0.2">
      <c r="A43" s="103">
        <v>37</v>
      </c>
      <c r="B43" s="106" t="s">
        <v>50</v>
      </c>
      <c r="C43" s="110">
        <v>99.53</v>
      </c>
      <c r="D43" s="110">
        <v>88.4</v>
      </c>
      <c r="E43" s="110">
        <v>81.400000000000006</v>
      </c>
      <c r="F43" s="110">
        <v>-18.13</v>
      </c>
      <c r="G43" s="115">
        <v>-18.22</v>
      </c>
      <c r="H43" s="110">
        <v>48.73</v>
      </c>
      <c r="I43" s="110">
        <v>44.46</v>
      </c>
      <c r="J43" s="110">
        <v>41.51</v>
      </c>
      <c r="K43" s="110">
        <v>-7.22</v>
      </c>
      <c r="L43" s="152"/>
    </row>
    <row r="44" spans="1:223" ht="13.5" x14ac:dyDescent="0.2">
      <c r="A44" s="103">
        <v>38</v>
      </c>
      <c r="B44" s="106" t="s">
        <v>51</v>
      </c>
      <c r="C44" s="110">
        <v>0</v>
      </c>
      <c r="D44" s="110">
        <v>0</v>
      </c>
      <c r="E44" s="110">
        <v>0</v>
      </c>
      <c r="F44" s="110">
        <v>0</v>
      </c>
      <c r="G44" s="115">
        <v>0</v>
      </c>
      <c r="H44" s="110">
        <v>0</v>
      </c>
      <c r="I44" s="110">
        <v>0</v>
      </c>
      <c r="J44" s="110">
        <v>0</v>
      </c>
      <c r="K44" s="110">
        <v>0</v>
      </c>
      <c r="L44" s="152"/>
    </row>
    <row r="45" spans="1:223" ht="13.5" x14ac:dyDescent="0.2">
      <c r="A45" s="103">
        <v>39</v>
      </c>
      <c r="B45" s="106" t="s">
        <v>52</v>
      </c>
      <c r="C45" s="110">
        <v>0</v>
      </c>
      <c r="D45" s="110">
        <v>0</v>
      </c>
      <c r="E45" s="110">
        <v>0</v>
      </c>
      <c r="F45" s="110">
        <v>0</v>
      </c>
      <c r="G45" s="115">
        <v>0</v>
      </c>
      <c r="H45" s="110">
        <v>0</v>
      </c>
      <c r="I45" s="110">
        <v>0</v>
      </c>
      <c r="J45" s="110">
        <v>0</v>
      </c>
      <c r="K45" s="110">
        <v>0</v>
      </c>
      <c r="L45" s="152"/>
    </row>
    <row r="46" spans="1:223" ht="13.5" x14ac:dyDescent="0.2">
      <c r="A46" s="103">
        <v>40</v>
      </c>
      <c r="B46" s="106" t="s">
        <v>53</v>
      </c>
      <c r="C46" s="110">
        <v>0</v>
      </c>
      <c r="D46" s="110">
        <v>0</v>
      </c>
      <c r="E46" s="110">
        <v>0</v>
      </c>
      <c r="F46" s="110">
        <v>0</v>
      </c>
      <c r="G46" s="115">
        <v>0</v>
      </c>
      <c r="H46" s="110">
        <v>0</v>
      </c>
      <c r="I46" s="110">
        <v>0</v>
      </c>
      <c r="J46" s="110">
        <v>0</v>
      </c>
      <c r="K46" s="110">
        <v>0</v>
      </c>
      <c r="L46" s="152"/>
    </row>
    <row r="47" spans="1:223" s="21" customFormat="1" ht="13.5" x14ac:dyDescent="0.2">
      <c r="A47" s="22"/>
      <c r="B47" s="22" t="s">
        <v>54</v>
      </c>
      <c r="C47" s="35">
        <f>SUM(C28:C46)</f>
        <v>4077.5170000000007</v>
      </c>
      <c r="D47" s="35">
        <f>SUM(D28:D46)</f>
        <v>4354.1069999999991</v>
      </c>
      <c r="E47" s="35">
        <f>SUM(E28:E46)</f>
        <v>4636.3669999999993</v>
      </c>
      <c r="F47" s="35">
        <f t="shared" ref="F47:F57" si="2">+(E47-C47)</f>
        <v>558.84999999999854</v>
      </c>
      <c r="G47" s="36">
        <f t="shared" ref="G47:G57" si="3">IF(C47=0,"",(E47-C47)/C47*100)</f>
        <v>13.70564488143148</v>
      </c>
      <c r="H47" s="35">
        <f>C47/(t1a!H47)%</f>
        <v>14.382461477032955</v>
      </c>
      <c r="I47" s="35">
        <f>D47/(t1a!I47)%</f>
        <v>13.392978917188572</v>
      </c>
      <c r="J47" s="35">
        <f>E47/(t1a!J47)%</f>
        <v>13.291029580520028</v>
      </c>
      <c r="K47" s="35">
        <f t="shared" ref="K47:K57" si="4">+(J47-H47)</f>
        <v>-1.0914318965129262</v>
      </c>
      <c r="L47" s="152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6" t="s">
        <v>55</v>
      </c>
      <c r="C48" s="110">
        <v>37.56</v>
      </c>
      <c r="D48" s="110">
        <v>39.020000000000003</v>
      </c>
      <c r="E48" s="110">
        <v>39.020000000000003</v>
      </c>
      <c r="F48" s="110">
        <v>1.46</v>
      </c>
      <c r="G48" s="115">
        <v>3.89</v>
      </c>
      <c r="H48" s="110">
        <v>1.0900000000000001</v>
      </c>
      <c r="I48" s="110">
        <v>0.82</v>
      </c>
      <c r="J48" s="110">
        <v>1.49</v>
      </c>
      <c r="K48" s="110">
        <v>0.4</v>
      </c>
      <c r="L48" s="152"/>
    </row>
    <row r="49" spans="1:223" ht="13.5" x14ac:dyDescent="0.2">
      <c r="A49" s="106">
        <v>42</v>
      </c>
      <c r="B49" s="106" t="s">
        <v>56</v>
      </c>
      <c r="C49" s="110">
        <v>57.84</v>
      </c>
      <c r="D49" s="110">
        <v>57.9</v>
      </c>
      <c r="E49" s="110">
        <v>53.62</v>
      </c>
      <c r="F49" s="110">
        <v>-4.22</v>
      </c>
      <c r="G49" s="115">
        <v>-7.3</v>
      </c>
      <c r="H49" s="110">
        <v>81.95</v>
      </c>
      <c r="I49" s="110">
        <v>76.41</v>
      </c>
      <c r="J49" s="110">
        <v>75.2</v>
      </c>
      <c r="K49" s="110">
        <v>-6.75</v>
      </c>
      <c r="L49" s="152"/>
    </row>
    <row r="50" spans="1:223" ht="13.5" x14ac:dyDescent="0.2">
      <c r="A50" s="106">
        <v>43</v>
      </c>
      <c r="B50" s="106" t="s">
        <v>57</v>
      </c>
      <c r="C50" s="110">
        <v>1.06</v>
      </c>
      <c r="D50" s="110">
        <v>1.2</v>
      </c>
      <c r="E50" s="110">
        <v>1.2</v>
      </c>
      <c r="F50" s="110">
        <v>0.14000000000000001</v>
      </c>
      <c r="G50" s="115">
        <v>13.21</v>
      </c>
      <c r="H50" s="110">
        <v>8.49</v>
      </c>
      <c r="I50" s="110">
        <v>8.76</v>
      </c>
      <c r="J50" s="110">
        <v>7.13</v>
      </c>
      <c r="K50" s="110">
        <v>-1.36</v>
      </c>
      <c r="L50" s="152"/>
    </row>
    <row r="51" spans="1:223" ht="13.5" x14ac:dyDescent="0.2">
      <c r="A51" s="106">
        <v>44</v>
      </c>
      <c r="B51" s="106" t="s">
        <v>58</v>
      </c>
      <c r="C51" s="110">
        <v>3.67</v>
      </c>
      <c r="D51" s="110">
        <v>3.68</v>
      </c>
      <c r="E51" s="110">
        <v>5.14</v>
      </c>
      <c r="F51" s="110">
        <v>1.47</v>
      </c>
      <c r="G51" s="115">
        <v>40.049999999999997</v>
      </c>
      <c r="H51" s="110">
        <v>17.95</v>
      </c>
      <c r="I51" s="110">
        <v>16.239999999999998</v>
      </c>
      <c r="J51" s="110">
        <v>20.28</v>
      </c>
      <c r="K51" s="110">
        <v>2.33</v>
      </c>
      <c r="L51" s="152"/>
    </row>
    <row r="52" spans="1:223" ht="13.5" x14ac:dyDescent="0.2">
      <c r="A52" s="106">
        <v>45</v>
      </c>
      <c r="B52" s="106" t="s">
        <v>59</v>
      </c>
      <c r="C52" s="110">
        <v>39.35</v>
      </c>
      <c r="D52" s="110">
        <v>40.14</v>
      </c>
      <c r="E52" s="110">
        <v>44</v>
      </c>
      <c r="F52" s="110">
        <v>4.6500000000000004</v>
      </c>
      <c r="G52" s="115">
        <v>11.82</v>
      </c>
      <c r="H52" s="110">
        <v>100</v>
      </c>
      <c r="I52" s="110">
        <v>100</v>
      </c>
      <c r="J52" s="110">
        <v>100</v>
      </c>
      <c r="K52" s="110">
        <v>0</v>
      </c>
      <c r="L52" s="152"/>
    </row>
    <row r="53" spans="1:223" ht="13.5" x14ac:dyDescent="0.2">
      <c r="A53" s="106">
        <v>46</v>
      </c>
      <c r="B53" s="106" t="s">
        <v>60</v>
      </c>
      <c r="C53" s="110">
        <v>0.49</v>
      </c>
      <c r="D53" s="110">
        <v>0.34</v>
      </c>
      <c r="E53" s="110">
        <v>0.34</v>
      </c>
      <c r="F53" s="110">
        <v>-0.15</v>
      </c>
      <c r="G53" s="115">
        <v>-30.61</v>
      </c>
      <c r="H53" s="110">
        <v>5.41</v>
      </c>
      <c r="I53" s="110">
        <v>3.49</v>
      </c>
      <c r="J53" s="110">
        <v>3.15</v>
      </c>
      <c r="K53" s="110">
        <v>-2.2599999999999998</v>
      </c>
      <c r="L53" s="152"/>
    </row>
    <row r="54" spans="1:223" ht="13.5" x14ac:dyDescent="0.2">
      <c r="A54" s="106">
        <v>47</v>
      </c>
      <c r="B54" s="106" t="s">
        <v>61</v>
      </c>
      <c r="C54" s="110">
        <v>11.71</v>
      </c>
      <c r="D54" s="110">
        <v>6.56</v>
      </c>
      <c r="E54" s="110">
        <v>6.22</v>
      </c>
      <c r="F54" s="110">
        <v>-5.49</v>
      </c>
      <c r="G54" s="115">
        <v>-46.88</v>
      </c>
      <c r="H54" s="110">
        <v>14.21</v>
      </c>
      <c r="I54" s="110">
        <v>8.89</v>
      </c>
      <c r="J54" s="110">
        <v>8.06</v>
      </c>
      <c r="K54" s="110">
        <v>-6.15</v>
      </c>
      <c r="L54" s="152"/>
    </row>
    <row r="55" spans="1:223" s="21" customFormat="1" ht="13.5" x14ac:dyDescent="0.2">
      <c r="A55" s="22"/>
      <c r="B55" s="21" t="s">
        <v>62</v>
      </c>
      <c r="C55" s="35">
        <f>SUM(C48:C54)</f>
        <v>151.68000000000004</v>
      </c>
      <c r="D55" s="35">
        <f>SUM(D48:D54)</f>
        <v>148.84</v>
      </c>
      <c r="E55" s="35">
        <f>SUM(E48:E54)</f>
        <v>149.54000000000002</v>
      </c>
      <c r="F55" s="35">
        <f t="shared" si="2"/>
        <v>-2.1400000000000148</v>
      </c>
      <c r="G55" s="36">
        <f t="shared" si="3"/>
        <v>-1.410864978902963</v>
      </c>
      <c r="H55" s="35">
        <f>C55/(t1a!H55)%</f>
        <v>4.1120066364664076</v>
      </c>
      <c r="I55" s="35">
        <f>D55/(t1a!I55)%</f>
        <v>2.9687961256452606</v>
      </c>
      <c r="J55" s="35">
        <f>E55/(t1a!J55)%</f>
        <v>5.2275563603567079</v>
      </c>
      <c r="K55" s="35">
        <f t="shared" si="4"/>
        <v>1.1155497238903003</v>
      </c>
      <c r="L55" s="152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6" t="s">
        <v>63</v>
      </c>
      <c r="C56" s="110">
        <v>0</v>
      </c>
      <c r="D56" s="110">
        <v>892.39</v>
      </c>
      <c r="E56" s="110">
        <v>892.39</v>
      </c>
      <c r="F56" s="110">
        <v>892.39</v>
      </c>
      <c r="G56" s="115">
        <v>0</v>
      </c>
      <c r="H56" s="110">
        <v>0</v>
      </c>
      <c r="I56" s="110">
        <v>21.49</v>
      </c>
      <c r="J56" s="110">
        <v>20.05</v>
      </c>
      <c r="K56" s="110">
        <v>20.05</v>
      </c>
      <c r="L56" s="152"/>
    </row>
    <row r="57" spans="1:223" s="21" customFormat="1" ht="13.5" x14ac:dyDescent="0.2">
      <c r="A57" s="15"/>
      <c r="B57" s="22" t="s">
        <v>64</v>
      </c>
      <c r="C57" s="35">
        <f>SUM(C56:C56)</f>
        <v>0</v>
      </c>
      <c r="D57" s="35">
        <f>SUM(D56:D56)</f>
        <v>892.39</v>
      </c>
      <c r="E57" s="35">
        <f>SUM(E56:E56)</f>
        <v>892.39</v>
      </c>
      <c r="F57" s="35">
        <f t="shared" si="2"/>
        <v>892.39</v>
      </c>
      <c r="G57" s="36" t="str">
        <f t="shared" si="3"/>
        <v/>
      </c>
      <c r="H57" s="35">
        <f>C57/(t1a!H57)%</f>
        <v>0</v>
      </c>
      <c r="I57" s="35">
        <f>D57/(t1a!I57)%</f>
        <v>21.494102543722107</v>
      </c>
      <c r="J57" s="35">
        <f>E57/(t1a!J57)%</f>
        <v>20.045869704879443</v>
      </c>
      <c r="K57" s="35">
        <f t="shared" si="4"/>
        <v>20.045869704879443</v>
      </c>
      <c r="L57" s="152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10">
        <v>19.86</v>
      </c>
      <c r="D58" s="110">
        <v>26.96</v>
      </c>
      <c r="E58" s="110">
        <v>30.46</v>
      </c>
      <c r="F58" s="110">
        <v>10.6</v>
      </c>
      <c r="G58" s="115">
        <v>53.37</v>
      </c>
      <c r="H58" s="110">
        <v>4.62</v>
      </c>
      <c r="I58" s="110">
        <v>4.8099999999999996</v>
      </c>
      <c r="J58" s="110">
        <v>4.32</v>
      </c>
      <c r="K58" s="110">
        <v>-0.3</v>
      </c>
      <c r="L58" s="152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10">
        <v>34.42</v>
      </c>
      <c r="D59" s="110">
        <v>34.380000000000003</v>
      </c>
      <c r="E59" s="110">
        <v>31.88</v>
      </c>
      <c r="F59" s="110">
        <v>-2.54</v>
      </c>
      <c r="G59" s="115">
        <v>-7.38</v>
      </c>
      <c r="H59" s="110">
        <v>17.059999999999999</v>
      </c>
      <c r="I59" s="110">
        <v>16.14</v>
      </c>
      <c r="J59" s="110">
        <v>14.95</v>
      </c>
      <c r="K59" s="110">
        <v>-2.11</v>
      </c>
      <c r="L59" s="15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10">
        <v>175.25</v>
      </c>
      <c r="D60" s="110">
        <v>252.32</v>
      </c>
      <c r="E60" s="110">
        <v>293</v>
      </c>
      <c r="F60" s="110">
        <v>117.75</v>
      </c>
      <c r="G60" s="115">
        <v>67.19</v>
      </c>
      <c r="H60" s="110">
        <v>97.63</v>
      </c>
      <c r="I60" s="110">
        <v>99.85</v>
      </c>
      <c r="J60" s="110">
        <v>97.96</v>
      </c>
      <c r="K60" s="110">
        <v>0.33</v>
      </c>
      <c r="L60" s="152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10">
        <v>0</v>
      </c>
      <c r="D61" s="110">
        <v>10.32</v>
      </c>
      <c r="E61" s="110">
        <v>11.98</v>
      </c>
      <c r="F61" s="110">
        <v>11.98</v>
      </c>
      <c r="G61" s="115">
        <v>0</v>
      </c>
      <c r="H61" s="110">
        <v>0</v>
      </c>
      <c r="I61" s="110">
        <v>99.52</v>
      </c>
      <c r="J61" s="110">
        <v>99.75</v>
      </c>
      <c r="K61" s="110">
        <v>99.75</v>
      </c>
      <c r="L61" s="152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10">
        <v>214.27</v>
      </c>
      <c r="D62" s="110">
        <v>176.93</v>
      </c>
      <c r="E62" s="110">
        <v>185.79</v>
      </c>
      <c r="F62" s="110">
        <v>-28.48</v>
      </c>
      <c r="G62" s="115">
        <v>-13.29</v>
      </c>
      <c r="H62" s="110">
        <v>83.98</v>
      </c>
      <c r="I62" s="110">
        <v>78.56</v>
      </c>
      <c r="J62" s="110">
        <v>73.849999999999994</v>
      </c>
      <c r="K62" s="110">
        <v>-10.130000000000001</v>
      </c>
      <c r="L62" s="152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10">
        <v>16.45</v>
      </c>
      <c r="D63" s="110">
        <v>0.08</v>
      </c>
      <c r="E63" s="110">
        <v>35.86</v>
      </c>
      <c r="F63" s="110">
        <v>19.41</v>
      </c>
      <c r="G63" s="115">
        <v>117.99</v>
      </c>
      <c r="H63" s="110">
        <v>99.34</v>
      </c>
      <c r="I63" s="110">
        <v>0.36</v>
      </c>
      <c r="J63" s="110">
        <v>99.83</v>
      </c>
      <c r="K63" s="110">
        <v>0.49</v>
      </c>
      <c r="L63" s="152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10">
        <v>0</v>
      </c>
      <c r="D64" s="110">
        <v>61.87</v>
      </c>
      <c r="E64" s="110">
        <v>4.01</v>
      </c>
      <c r="F64" s="110">
        <v>4.01</v>
      </c>
      <c r="G64" s="115">
        <v>0</v>
      </c>
      <c r="H64" s="110">
        <v>0</v>
      </c>
      <c r="I64" s="110">
        <v>79.83</v>
      </c>
      <c r="J64" s="110">
        <v>4.91</v>
      </c>
      <c r="K64" s="110">
        <v>4.91</v>
      </c>
      <c r="L64" s="152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10">
        <v>74.64</v>
      </c>
      <c r="D65" s="110">
        <v>72.56</v>
      </c>
      <c r="E65" s="110">
        <v>87.38</v>
      </c>
      <c r="F65" s="110">
        <v>12.74</v>
      </c>
      <c r="G65" s="115">
        <v>17.07</v>
      </c>
      <c r="H65" s="110">
        <v>85.72</v>
      </c>
      <c r="I65" s="110">
        <v>86.31</v>
      </c>
      <c r="J65" s="110">
        <v>86.96</v>
      </c>
      <c r="K65" s="110">
        <v>1.24</v>
      </c>
      <c r="L65" s="152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39"/>
      <c r="B66" s="139" t="s">
        <v>73</v>
      </c>
      <c r="C66" s="35">
        <f>SUM(C58:C65)</f>
        <v>534.89</v>
      </c>
      <c r="D66" s="35">
        <f>SUM(D58:D65)</f>
        <v>635.41999999999985</v>
      </c>
      <c r="E66" s="35">
        <f>SUM(E58:E65)</f>
        <v>680.36</v>
      </c>
      <c r="F66" s="35">
        <f t="shared" ref="F66:F67" si="5">+(E66-C66)</f>
        <v>145.47000000000003</v>
      </c>
      <c r="G66" s="36"/>
      <c r="H66" s="35">
        <f>C66/(t1a!H66)%</f>
        <v>43.151254063909263</v>
      </c>
      <c r="I66" s="35">
        <f>D66/(t1a!I66)%</f>
        <v>43.956363233880047</v>
      </c>
      <c r="J66" s="35">
        <f>E66/(t1a!J66)%</f>
        <v>40.044967892689186</v>
      </c>
      <c r="K66" s="35">
        <f t="shared" ref="K66:K67" si="6">+(J66-H66)</f>
        <v>-3.1062861712200771</v>
      </c>
      <c r="L66" s="152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39"/>
      <c r="B67" s="22" t="s">
        <v>74</v>
      </c>
      <c r="C67" s="35">
        <f>SUM(C57,C55,C47,C27,C66)</f>
        <v>11383.267</v>
      </c>
      <c r="D67" s="35">
        <f>SUM(D57,D55,D47,D27,D66)</f>
        <v>12684.347</v>
      </c>
      <c r="E67" s="35">
        <f>SUM(E57,E55,E47,E27,E66)</f>
        <v>13391.816999999999</v>
      </c>
      <c r="F67" s="35">
        <f t="shared" si="5"/>
        <v>2008.5499999999993</v>
      </c>
      <c r="G67" s="36"/>
      <c r="H67" s="35">
        <f>C67/(t1a!H67)%</f>
        <v>10.329394045479486</v>
      </c>
      <c r="I67" s="35">
        <f>D67/(t1a!I67)%</f>
        <v>10.635615777677101</v>
      </c>
      <c r="J67" s="35">
        <f>E67/(t1a!J67)%</f>
        <v>11.181719875887223</v>
      </c>
      <c r="K67" s="35">
        <f t="shared" si="6"/>
        <v>0.85232583040773768</v>
      </c>
      <c r="L67" s="152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31"/>
  <sheetViews>
    <sheetView view="pageBreakPreview" zoomScale="90" zoomScaleNormal="100" zoomScaleSheetLayoutView="90" workbookViewId="0">
      <pane xSplit="2" ySplit="5" topLeftCell="F63" activePane="bottomRight" state="frozen"/>
      <selection pane="topRight" activeCell="C1" sqref="C1"/>
      <selection pane="bottomLeft" activeCell="A6" sqref="A6"/>
      <selection pane="bottomRight" activeCell="O74" sqref="O74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2" style="2" customWidth="1"/>
    <col min="4" max="4" width="10" style="2" customWidth="1"/>
    <col min="5" max="5" width="9.5703125" style="3" customWidth="1"/>
    <col min="6" max="6" width="11.85546875" style="2" customWidth="1"/>
    <col min="7" max="7" width="11.7109375" style="4" customWidth="1"/>
    <col min="8" max="8" width="9.7109375" style="2" customWidth="1"/>
    <col min="9" max="9" width="9.85546875" style="3" customWidth="1"/>
    <col min="10" max="10" width="9.7109375" style="2" customWidth="1"/>
    <col min="11" max="11" width="15.140625" style="4" customWidth="1"/>
    <col min="12" max="12" width="5.1406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20.65" customHeight="1" x14ac:dyDescent="0.25">
      <c r="A1" s="8" t="s">
        <v>102</v>
      </c>
      <c r="C1" s="34" t="s">
        <v>103</v>
      </c>
      <c r="D1" s="27"/>
      <c r="E1" s="28"/>
      <c r="F1" s="27"/>
      <c r="G1" s="28"/>
      <c r="I1" s="28"/>
      <c r="J1" s="27"/>
      <c r="K1" s="27"/>
    </row>
    <row r="2" spans="1:256" s="21" customFormat="1" ht="15.75" customHeight="1" x14ac:dyDescent="0.25">
      <c r="A2" s="8"/>
      <c r="B2" s="19"/>
      <c r="C2" s="102" t="str">
        <f>T1M!C2</f>
        <v>DATA FOR THE YEAR ENDED MARCH 2021</v>
      </c>
      <c r="D2" s="101"/>
      <c r="E2" s="101"/>
      <c r="F2" s="101"/>
      <c r="G2" s="101"/>
      <c r="H2" s="101"/>
      <c r="J2" s="87" t="s">
        <v>104</v>
      </c>
      <c r="K2" s="10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21" customFormat="1" ht="14.25" customHeight="1" x14ac:dyDescent="0.2">
      <c r="A3" s="169" t="s">
        <v>4</v>
      </c>
      <c r="B3" s="169" t="s">
        <v>5</v>
      </c>
      <c r="C3" s="170" t="s">
        <v>105</v>
      </c>
      <c r="D3" s="170"/>
      <c r="E3" s="170"/>
      <c r="F3" s="170"/>
      <c r="G3" s="170"/>
      <c r="H3" s="170" t="s">
        <v>106</v>
      </c>
      <c r="I3" s="170"/>
      <c r="J3" s="170"/>
      <c r="K3" s="170"/>
      <c r="L3" s="152" t="s">
        <v>107</v>
      </c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</row>
    <row r="4" spans="1:256" s="21" customFormat="1" ht="38.25" x14ac:dyDescent="0.2">
      <c r="A4" s="169"/>
      <c r="B4" s="169"/>
      <c r="C4" s="84" t="str">
        <f>AsOn!A1</f>
        <v>AS ON 31ST MAR'20</v>
      </c>
      <c r="D4" s="84" t="str">
        <f>AsOn!B1</f>
        <v>AS ON 31ST Dec'20</v>
      </c>
      <c r="E4" s="84" t="str">
        <f>AsOn!C1</f>
        <v>AS ON 31ST MAR'21</v>
      </c>
      <c r="F4" s="169" t="str">
        <f>"GROWTH DURING THE YEAR " &amp;AsOn!D1</f>
        <v>GROWTH DURING THE YEAR 2020-21</v>
      </c>
      <c r="G4" s="169"/>
      <c r="H4" s="84" t="str">
        <f>AsOn!A1</f>
        <v>AS ON 31ST MAR'20</v>
      </c>
      <c r="I4" s="84" t="str">
        <f>AsOn!B1</f>
        <v>AS ON 31ST Dec'20</v>
      </c>
      <c r="J4" s="84" t="str">
        <f>AsOn!C1</f>
        <v>AS ON 31ST MAR'21</v>
      </c>
      <c r="K4" s="84" t="str">
        <f>"GROWTH DURING THE YEAR " &amp;AsOn!D1</f>
        <v>GROWTH DURING THE YEAR 2020-21</v>
      </c>
      <c r="L4" s="152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</row>
    <row r="5" spans="1:256" s="19" customFormat="1" ht="12" customHeight="1" x14ac:dyDescent="0.2">
      <c r="A5" s="99"/>
      <c r="B5" s="9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152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.75" customHeight="1" x14ac:dyDescent="0.2">
      <c r="A6" s="103">
        <v>1</v>
      </c>
      <c r="B6" s="106" t="s">
        <v>13</v>
      </c>
      <c r="C6" s="110">
        <v>8.11</v>
      </c>
      <c r="D6" s="110">
        <v>0</v>
      </c>
      <c r="E6" s="110">
        <v>0</v>
      </c>
      <c r="F6" s="110">
        <v>-8.11</v>
      </c>
      <c r="G6" s="115">
        <v>-100</v>
      </c>
      <c r="H6" s="110">
        <f>IFERROR((T1G!C6)/(t1a!H6)%,0)</f>
        <v>12.765727419425881</v>
      </c>
      <c r="I6" s="110">
        <f>IFERROR((T1G!D6)/(t1a!I6)%,0)</f>
        <v>0</v>
      </c>
      <c r="J6" s="110">
        <f>IFERROR((T1G!E6)/(t1a!J6)%,0)</f>
        <v>0</v>
      </c>
      <c r="K6" s="110">
        <f t="shared" ref="K6:K32" si="2">+(J6-H6)</f>
        <v>-12.765727419425881</v>
      </c>
      <c r="L6" s="152"/>
    </row>
    <row r="7" spans="1:256" ht="12" customHeight="1" x14ac:dyDescent="0.2">
      <c r="A7" s="103">
        <v>2</v>
      </c>
      <c r="B7" s="106" t="s">
        <v>14</v>
      </c>
      <c r="C7" s="110">
        <v>11</v>
      </c>
      <c r="D7" s="110">
        <v>0</v>
      </c>
      <c r="E7" s="110">
        <v>0</v>
      </c>
      <c r="F7" s="110">
        <v>-11</v>
      </c>
      <c r="G7" s="115">
        <v>-100</v>
      </c>
      <c r="H7" s="110">
        <f>IFERROR((T1G!C7)/(t1a!H7)%,0)</f>
        <v>5.1044462597736029</v>
      </c>
      <c r="I7" s="110">
        <f>IFERROR((T1G!D7)/(t1a!I7)%,0)</f>
        <v>0</v>
      </c>
      <c r="J7" s="110">
        <f>IFERROR((T1G!E7)/(t1a!J7)%,0)</f>
        <v>0</v>
      </c>
      <c r="K7" s="110">
        <f t="shared" si="2"/>
        <v>-5.1044462597736029</v>
      </c>
      <c r="L7" s="152"/>
    </row>
    <row r="8" spans="1:256" ht="13.5" x14ac:dyDescent="0.2">
      <c r="A8" s="103">
        <v>3</v>
      </c>
      <c r="B8" s="106" t="s">
        <v>15</v>
      </c>
      <c r="C8" s="110">
        <v>14.25</v>
      </c>
      <c r="D8" s="110">
        <v>0</v>
      </c>
      <c r="E8" s="110">
        <v>0</v>
      </c>
      <c r="F8" s="110">
        <v>-14.25</v>
      </c>
      <c r="G8" s="115">
        <v>-100</v>
      </c>
      <c r="H8" s="110">
        <f>IFERROR((T1G!C8)/(t1a!H8)%,0)</f>
        <v>7.2324906073714637</v>
      </c>
      <c r="I8" s="110">
        <f>IFERROR((T1G!D8)/(t1a!I8)%,0)</f>
        <v>8.6604382248578577</v>
      </c>
      <c r="J8" s="110">
        <f>IFERROR((T1G!E8)/(t1a!J8)%,0)</f>
        <v>9.0921327726239518</v>
      </c>
      <c r="K8" s="110">
        <f t="shared" si="2"/>
        <v>1.8596421652524882</v>
      </c>
      <c r="L8" s="152"/>
    </row>
    <row r="9" spans="1:256" ht="13.5" x14ac:dyDescent="0.2">
      <c r="A9" s="103">
        <v>4</v>
      </c>
      <c r="B9" s="106" t="s">
        <v>16</v>
      </c>
      <c r="C9" s="110">
        <v>0</v>
      </c>
      <c r="D9" s="110">
        <v>0</v>
      </c>
      <c r="E9" s="110">
        <v>0</v>
      </c>
      <c r="F9" s="110">
        <v>0</v>
      </c>
      <c r="G9" s="115">
        <v>0</v>
      </c>
      <c r="H9" s="110">
        <f>IFERROR((T1G!C9)/(t1a!H9)%,0)</f>
        <v>7.6323459424486844</v>
      </c>
      <c r="I9" s="110">
        <f>IFERROR((T1G!D9)/(t1a!I9)%,0)</f>
        <v>8.0674701557775279</v>
      </c>
      <c r="J9" s="110">
        <f>IFERROR((T1G!E9)/(t1a!J9)%,0)</f>
        <v>8.1252830534806275</v>
      </c>
      <c r="K9" s="110">
        <f t="shared" si="2"/>
        <v>0.49293711103194315</v>
      </c>
      <c r="L9" s="152"/>
    </row>
    <row r="10" spans="1:256" ht="13.5" x14ac:dyDescent="0.2">
      <c r="A10" s="103">
        <v>5</v>
      </c>
      <c r="B10" s="106" t="s">
        <v>17</v>
      </c>
      <c r="C10" s="110">
        <v>0</v>
      </c>
      <c r="D10" s="110">
        <v>0</v>
      </c>
      <c r="E10" s="110">
        <v>0</v>
      </c>
      <c r="F10" s="110">
        <v>0</v>
      </c>
      <c r="G10" s="115">
        <v>0</v>
      </c>
      <c r="H10" s="110">
        <f>IFERROR((T1G!C10)/(t1a!H10)%,0)</f>
        <v>12.229532952216587</v>
      </c>
      <c r="I10" s="110">
        <f>IFERROR((T1G!D10)/(t1a!I10)%,0)</f>
        <v>11.847362362023432</v>
      </c>
      <c r="J10" s="110">
        <f>IFERROR((T1G!E10)/(t1a!J10)%,0)</f>
        <v>11.578530368672141</v>
      </c>
      <c r="K10" s="110">
        <f t="shared" si="2"/>
        <v>-0.65100258354444662</v>
      </c>
      <c r="L10" s="152"/>
    </row>
    <row r="11" spans="1:256" ht="13.5" x14ac:dyDescent="0.2">
      <c r="A11" s="103">
        <v>6</v>
      </c>
      <c r="B11" s="106" t="s">
        <v>18</v>
      </c>
      <c r="C11" s="110">
        <v>3.71</v>
      </c>
      <c r="D11" s="110">
        <v>0</v>
      </c>
      <c r="E11" s="110">
        <v>0</v>
      </c>
      <c r="F11" s="110">
        <v>-3.71</v>
      </c>
      <c r="G11" s="115">
        <v>-100</v>
      </c>
      <c r="H11" s="110">
        <f>IFERROR((T1G!C11)/(t1a!H11)%,0)</f>
        <v>5.6246409276091347</v>
      </c>
      <c r="I11" s="110">
        <f>IFERROR((T1G!D11)/(t1a!I11)%,0)</f>
        <v>5.5700125146500872</v>
      </c>
      <c r="J11" s="110">
        <f>IFERROR((T1G!E11)/(t1a!J11)%,0)</f>
        <v>11.246130100015167</v>
      </c>
      <c r="K11" s="110">
        <f t="shared" si="2"/>
        <v>5.6214891724060321</v>
      </c>
      <c r="L11" s="152"/>
    </row>
    <row r="12" spans="1:256" ht="13.5" x14ac:dyDescent="0.2">
      <c r="A12" s="103">
        <v>7</v>
      </c>
      <c r="B12" s="106" t="s">
        <v>19</v>
      </c>
      <c r="C12" s="110">
        <v>36.42</v>
      </c>
      <c r="D12" s="110">
        <v>0</v>
      </c>
      <c r="E12" s="110">
        <v>0</v>
      </c>
      <c r="F12" s="110">
        <v>-36.42</v>
      </c>
      <c r="G12" s="115">
        <v>-100</v>
      </c>
      <c r="H12" s="110">
        <f>IFERROR((T1G!C12)/(t1a!H12)%,0)</f>
        <v>12.57291575495158</v>
      </c>
      <c r="I12" s="110">
        <f>IFERROR((T1G!D12)/(t1a!I12)%,0)</f>
        <v>14.186420345489443</v>
      </c>
      <c r="J12" s="110">
        <f>IFERROR((T1G!E12)/(t1a!J12)%,0)</f>
        <v>14.670430996787012</v>
      </c>
      <c r="K12" s="110">
        <f t="shared" si="2"/>
        <v>2.0975152418354313</v>
      </c>
      <c r="L12" s="152"/>
    </row>
    <row r="13" spans="1:256" ht="13.5" x14ac:dyDescent="0.2">
      <c r="A13" s="103">
        <v>8</v>
      </c>
      <c r="B13" s="106" t="s">
        <v>20</v>
      </c>
      <c r="C13" s="110">
        <v>0</v>
      </c>
      <c r="D13" s="110">
        <v>0</v>
      </c>
      <c r="E13" s="110">
        <v>0</v>
      </c>
      <c r="F13" s="110">
        <v>0</v>
      </c>
      <c r="G13" s="115">
        <v>0</v>
      </c>
      <c r="H13" s="110">
        <f>IFERROR((T1G!C13)/(t1a!H13)%,0)</f>
        <v>3.4374310589852906</v>
      </c>
      <c r="I13" s="110">
        <f>IFERROR((T1G!D13)/(t1a!I13)%,0)</f>
        <v>0</v>
      </c>
      <c r="J13" s="110">
        <f>IFERROR((T1G!E13)/(t1a!J13)%,0)</f>
        <v>0</v>
      </c>
      <c r="K13" s="110">
        <f t="shared" si="2"/>
        <v>-3.4374310589852906</v>
      </c>
      <c r="L13" s="152"/>
    </row>
    <row r="14" spans="1:256" ht="13.5" x14ac:dyDescent="0.2">
      <c r="A14" s="103">
        <v>9</v>
      </c>
      <c r="B14" s="106" t="s">
        <v>21</v>
      </c>
      <c r="C14" s="110">
        <v>0</v>
      </c>
      <c r="D14" s="110">
        <v>0</v>
      </c>
      <c r="E14" s="110">
        <v>0</v>
      </c>
      <c r="F14" s="110">
        <v>0</v>
      </c>
      <c r="G14" s="115">
        <v>0</v>
      </c>
      <c r="H14" s="110">
        <f>IFERROR((T1G!C14)/(t1a!H14)%,0)</f>
        <v>0</v>
      </c>
      <c r="I14" s="110">
        <f>IFERROR((T1G!D14)/(t1a!I14)%,0)</f>
        <v>0</v>
      </c>
      <c r="J14" s="110">
        <f>IFERROR((T1G!E14)/(t1a!J14)%,0)</f>
        <v>0</v>
      </c>
      <c r="K14" s="110">
        <f t="shared" si="2"/>
        <v>0</v>
      </c>
      <c r="L14" s="152"/>
    </row>
    <row r="15" spans="1:256" ht="13.5" x14ac:dyDescent="0.2">
      <c r="A15" s="103">
        <v>10</v>
      </c>
      <c r="B15" s="106" t="s">
        <v>22</v>
      </c>
      <c r="C15" s="110">
        <v>0.79</v>
      </c>
      <c r="D15" s="110">
        <v>0</v>
      </c>
      <c r="E15" s="110">
        <v>0</v>
      </c>
      <c r="F15" s="110">
        <v>-0.79</v>
      </c>
      <c r="G15" s="115">
        <v>-100</v>
      </c>
      <c r="H15" s="110">
        <f>IFERROR((T1G!C15)/(t1a!H15)%,0)</f>
        <v>0.51849469282727567</v>
      </c>
      <c r="I15" s="110">
        <f>IFERROR((T1G!D15)/(t1a!I15)%,0)</f>
        <v>12.654024891137858</v>
      </c>
      <c r="J15" s="110">
        <f>IFERROR((T1G!E15)/(t1a!J15)%,0)</f>
        <v>12.371825647906446</v>
      </c>
      <c r="K15" s="110">
        <f t="shared" si="2"/>
        <v>11.853330955079171</v>
      </c>
      <c r="L15" s="152"/>
    </row>
    <row r="16" spans="1:256" ht="13.5" x14ac:dyDescent="0.2">
      <c r="A16" s="103">
        <v>11</v>
      </c>
      <c r="B16" s="106" t="s">
        <v>23</v>
      </c>
      <c r="C16" s="110">
        <v>4.62</v>
      </c>
      <c r="D16" s="110">
        <v>0</v>
      </c>
      <c r="E16" s="110">
        <v>0</v>
      </c>
      <c r="F16" s="110">
        <v>-4.62</v>
      </c>
      <c r="G16" s="115">
        <v>-100</v>
      </c>
      <c r="H16" s="110">
        <f>IFERROR((T1G!C16)/(t1a!H16)%,0)</f>
        <v>3.3739966441431228</v>
      </c>
      <c r="I16" s="110">
        <f>IFERROR((T1G!D16)/(t1a!I16)%,0)</f>
        <v>3.9620144780882693</v>
      </c>
      <c r="J16" s="110">
        <f>IFERROR((T1G!E16)/(t1a!J16)%,0)</f>
        <v>3.7932422160284975</v>
      </c>
      <c r="K16" s="110">
        <f t="shared" si="2"/>
        <v>0.4192455718853747</v>
      </c>
      <c r="L16" s="152"/>
    </row>
    <row r="17" spans="1:256" ht="13.5" x14ac:dyDescent="0.2">
      <c r="A17" s="103">
        <v>12</v>
      </c>
      <c r="B17" s="106" t="s">
        <v>24</v>
      </c>
      <c r="C17" s="110">
        <v>0.03</v>
      </c>
      <c r="D17" s="110">
        <v>0</v>
      </c>
      <c r="E17" s="110">
        <v>0</v>
      </c>
      <c r="F17" s="110">
        <v>-0.03</v>
      </c>
      <c r="G17" s="115">
        <v>-100</v>
      </c>
      <c r="H17" s="110">
        <f>IFERROR((T1G!C17)/(t1a!H17)%,0)</f>
        <v>13.0416384563304</v>
      </c>
      <c r="I17" s="110">
        <f>IFERROR((T1G!D17)/(t1a!I17)%,0)</f>
        <v>0</v>
      </c>
      <c r="J17" s="110">
        <f>IFERROR((T1G!E17)/(t1a!J17)%,0)</f>
        <v>0</v>
      </c>
      <c r="K17" s="110">
        <f t="shared" si="2"/>
        <v>-13.0416384563304</v>
      </c>
      <c r="L17" s="152"/>
    </row>
    <row r="18" spans="1:256" ht="13.5" x14ac:dyDescent="0.2">
      <c r="A18" s="103">
        <v>13</v>
      </c>
      <c r="B18" s="106" t="s">
        <v>25</v>
      </c>
      <c r="C18" s="110">
        <v>0</v>
      </c>
      <c r="D18" s="110">
        <v>0</v>
      </c>
      <c r="E18" s="110">
        <v>0</v>
      </c>
      <c r="F18" s="110">
        <v>0</v>
      </c>
      <c r="G18" s="115">
        <v>0</v>
      </c>
      <c r="H18" s="110">
        <f>IFERROR((T1G!C18)/(t1a!H18)%,0)</f>
        <v>2.674974485685127</v>
      </c>
      <c r="I18" s="110">
        <f>IFERROR((T1G!D18)/(t1a!I18)%,0)</f>
        <v>2.8600747250434138</v>
      </c>
      <c r="J18" s="110">
        <f>IFERROR((T1G!E18)/(t1a!J18)%,0)</f>
        <v>3.2624814631735046</v>
      </c>
      <c r="K18" s="110">
        <f t="shared" si="2"/>
        <v>0.58750697748837766</v>
      </c>
      <c r="L18" s="152"/>
    </row>
    <row r="19" spans="1:256" ht="13.5" x14ac:dyDescent="0.2">
      <c r="A19" s="103">
        <v>14</v>
      </c>
      <c r="B19" s="106" t="s">
        <v>26</v>
      </c>
      <c r="C19" s="110">
        <v>23.56</v>
      </c>
      <c r="D19" s="110">
        <v>0</v>
      </c>
      <c r="E19" s="110">
        <v>0</v>
      </c>
      <c r="F19" s="110">
        <v>-23.56</v>
      </c>
      <c r="G19" s="115">
        <v>-100</v>
      </c>
      <c r="H19" s="110">
        <f>IFERROR((T1G!C19)/(t1a!H19)%,0)</f>
        <v>6.6949547612478479</v>
      </c>
      <c r="I19" s="110">
        <f>IFERROR((T1G!D19)/(t1a!I19)%,0)</f>
        <v>6.1526516772036572</v>
      </c>
      <c r="J19" s="110">
        <f>IFERROR((T1G!E19)/(t1a!J19)%,0)</f>
        <v>8.0997642870552582</v>
      </c>
      <c r="K19" s="110">
        <f t="shared" si="2"/>
        <v>1.4048095258074103</v>
      </c>
      <c r="L19" s="152"/>
    </row>
    <row r="20" spans="1:256" ht="13.5" x14ac:dyDescent="0.2">
      <c r="A20" s="103">
        <v>15</v>
      </c>
      <c r="B20" s="106" t="s">
        <v>27</v>
      </c>
      <c r="C20" s="110">
        <v>0</v>
      </c>
      <c r="D20" s="110">
        <v>0</v>
      </c>
      <c r="E20" s="110">
        <v>0</v>
      </c>
      <c r="F20" s="110">
        <v>0</v>
      </c>
      <c r="G20" s="115">
        <v>0</v>
      </c>
      <c r="H20" s="110">
        <f>IFERROR((T1G!C20)/(t1a!H20)%,0)</f>
        <v>0</v>
      </c>
      <c r="I20" s="110">
        <f>IFERROR((T1G!D20)/(t1a!I20)%,0)</f>
        <v>0</v>
      </c>
      <c r="J20" s="110">
        <f>IFERROR((T1G!E20)/(t1a!J20)%,0)</f>
        <v>0</v>
      </c>
      <c r="K20" s="110">
        <f t="shared" si="2"/>
        <v>0</v>
      </c>
      <c r="L20" s="152"/>
    </row>
    <row r="21" spans="1:256" ht="13.5" x14ac:dyDescent="0.2">
      <c r="A21" s="103">
        <v>16</v>
      </c>
      <c r="B21" s="106" t="s">
        <v>28</v>
      </c>
      <c r="C21" s="110">
        <v>383.95</v>
      </c>
      <c r="D21" s="110">
        <v>0</v>
      </c>
      <c r="E21" s="110">
        <v>0</v>
      </c>
      <c r="F21" s="110">
        <v>-383.95</v>
      </c>
      <c r="G21" s="115">
        <v>-100</v>
      </c>
      <c r="H21" s="110">
        <f>IFERROR((T1G!C21)/(t1a!H21)%,0)</f>
        <v>21.148718208360759</v>
      </c>
      <c r="I21" s="110">
        <f>IFERROR((T1G!D21)/(t1a!I21)%,0)</f>
        <v>4.6919809100849301</v>
      </c>
      <c r="J21" s="110">
        <f>IFERROR((T1G!E21)/(t1a!J21)%,0)</f>
        <v>3.7229955912239201</v>
      </c>
      <c r="K21" s="110">
        <f t="shared" si="2"/>
        <v>-17.425722617136838</v>
      </c>
      <c r="L21" s="152"/>
    </row>
    <row r="22" spans="1:256" ht="13.5" x14ac:dyDescent="0.2">
      <c r="A22" s="103">
        <v>17</v>
      </c>
      <c r="B22" s="106" t="s">
        <v>29</v>
      </c>
      <c r="C22" s="110">
        <v>0</v>
      </c>
      <c r="D22" s="110">
        <v>0</v>
      </c>
      <c r="E22" s="110">
        <v>0</v>
      </c>
      <c r="F22" s="110">
        <v>0</v>
      </c>
      <c r="G22" s="115">
        <v>0</v>
      </c>
      <c r="H22" s="110">
        <f>IFERROR((T1G!C22)/(t1a!H22)%,0)</f>
        <v>30.007668711656443</v>
      </c>
      <c r="I22" s="110">
        <f>IFERROR((T1G!D22)/(t1a!I22)%,0)</f>
        <v>0</v>
      </c>
      <c r="J22" s="110">
        <f>IFERROR((T1G!E22)/(t1a!J22)%,0)</f>
        <v>0</v>
      </c>
      <c r="K22" s="110">
        <f t="shared" si="2"/>
        <v>-30.007668711656443</v>
      </c>
      <c r="L22" s="152"/>
    </row>
    <row r="23" spans="1:256" ht="13.5" x14ac:dyDescent="0.2">
      <c r="A23" s="103">
        <v>18</v>
      </c>
      <c r="B23" s="106" t="s">
        <v>30</v>
      </c>
      <c r="C23" s="110">
        <v>53.05</v>
      </c>
      <c r="D23" s="110">
        <v>0</v>
      </c>
      <c r="E23" s="110">
        <v>0</v>
      </c>
      <c r="F23" s="110">
        <v>-53.05</v>
      </c>
      <c r="G23" s="115">
        <v>-100</v>
      </c>
      <c r="H23" s="110">
        <f>IFERROR((T1G!C23)/(t1a!H23)%,0)</f>
        <v>7.8649006622516557</v>
      </c>
      <c r="I23" s="110">
        <f>IFERROR((T1G!D23)/(t1a!I23)%,0)</f>
        <v>6.2598935601441088</v>
      </c>
      <c r="J23" s="110">
        <f>IFERROR((T1G!E23)/(t1a!J23)%,0)</f>
        <v>6.0549112922033794</v>
      </c>
      <c r="K23" s="110">
        <f t="shared" si="2"/>
        <v>-1.8099893700482763</v>
      </c>
      <c r="L23" s="152"/>
    </row>
    <row r="24" spans="1:256" ht="13.5" x14ac:dyDescent="0.2">
      <c r="A24" s="103">
        <v>19</v>
      </c>
      <c r="B24" s="106" t="s">
        <v>31</v>
      </c>
      <c r="C24" s="110">
        <v>0.45</v>
      </c>
      <c r="D24" s="110">
        <v>0</v>
      </c>
      <c r="E24" s="110">
        <v>0</v>
      </c>
      <c r="F24" s="110">
        <v>-0.45</v>
      </c>
      <c r="G24" s="115">
        <v>-100</v>
      </c>
      <c r="H24" s="110">
        <f>IFERROR((T1G!C24)/(t1a!H24)%,0)</f>
        <v>3.5803822640252361</v>
      </c>
      <c r="I24" s="110">
        <f>IFERROR((T1G!D24)/(t1a!I24)%,0)</f>
        <v>2.909004145134543</v>
      </c>
      <c r="J24" s="110">
        <f>IFERROR((T1G!E24)/(t1a!J24)%,0)</f>
        <v>11.860655541872189</v>
      </c>
      <c r="K24" s="110">
        <f t="shared" si="2"/>
        <v>8.2802732778469537</v>
      </c>
      <c r="L24" s="152"/>
    </row>
    <row r="25" spans="1:256" ht="13.5" x14ac:dyDescent="0.2">
      <c r="A25" s="103">
        <v>20</v>
      </c>
      <c r="B25" s="106" t="s">
        <v>32</v>
      </c>
      <c r="C25" s="110">
        <v>2</v>
      </c>
      <c r="D25" s="110">
        <v>0</v>
      </c>
      <c r="E25" s="110">
        <v>0</v>
      </c>
      <c r="F25" s="110">
        <v>-2</v>
      </c>
      <c r="G25" s="115">
        <v>-100</v>
      </c>
      <c r="H25" s="110">
        <f>IFERROR((T1G!C25)/(t1a!H25)%,0)</f>
        <v>7.446624184201915</v>
      </c>
      <c r="I25" s="110">
        <f>IFERROR((T1G!D25)/(t1a!I25)%,0)</f>
        <v>0</v>
      </c>
      <c r="J25" s="110">
        <f>IFERROR((T1G!E25)/(t1a!J25)%,0)</f>
        <v>0</v>
      </c>
      <c r="K25" s="110">
        <f t="shared" si="2"/>
        <v>-7.446624184201915</v>
      </c>
      <c r="L25" s="152"/>
    </row>
    <row r="26" spans="1:256" ht="13.5" x14ac:dyDescent="0.2">
      <c r="A26" s="103">
        <v>21</v>
      </c>
      <c r="B26" s="106" t="s">
        <v>33</v>
      </c>
      <c r="C26" s="110">
        <v>0</v>
      </c>
      <c r="D26" s="110">
        <v>0</v>
      </c>
      <c r="E26" s="110">
        <v>0</v>
      </c>
      <c r="F26" s="110">
        <v>0</v>
      </c>
      <c r="G26" s="115">
        <v>0</v>
      </c>
      <c r="H26" s="110">
        <f>IFERROR((T1G!C26)/(t1a!H26)%,0)</f>
        <v>0</v>
      </c>
      <c r="I26" s="110">
        <f>IFERROR((T1G!D26)/(t1a!I26)%,0)</f>
        <v>0</v>
      </c>
      <c r="J26" s="110">
        <f>IFERROR((T1G!E26)/(t1a!J26)%,0)</f>
        <v>0</v>
      </c>
      <c r="K26" s="110">
        <f t="shared" si="2"/>
        <v>0</v>
      </c>
      <c r="L26" s="152"/>
    </row>
    <row r="27" spans="1:256" s="19" customFormat="1" ht="13.5" x14ac:dyDescent="0.2">
      <c r="A27" s="15"/>
      <c r="B27" s="22" t="s">
        <v>34</v>
      </c>
      <c r="C27" s="35">
        <f>SUM(C6:C26)</f>
        <v>541.94000000000005</v>
      </c>
      <c r="D27" s="35">
        <f>SUM(D6:D26)</f>
        <v>0</v>
      </c>
      <c r="E27" s="35">
        <f>SUM(E6:E26)</f>
        <v>0</v>
      </c>
      <c r="F27" s="35">
        <f>+(E27-C27)</f>
        <v>-541.94000000000005</v>
      </c>
      <c r="G27" s="36">
        <f>IF(C27=0,"",(E27-C27)/C27*100)</f>
        <v>-100</v>
      </c>
      <c r="H27" s="35">
        <f>IFERROR((T1G!C27)/(t1a!H27)%,0)</f>
        <v>12.651361526687239</v>
      </c>
      <c r="I27" s="35">
        <f>IFERROR((T1G!D27)/(t1a!I27)%,0)</f>
        <v>6.5088364171442414</v>
      </c>
      <c r="J27" s="35">
        <f>IFERROR((T1G!E27)/(t1a!J27)%,0)</f>
        <v>7.1064774846613634</v>
      </c>
      <c r="K27" s="35">
        <f t="shared" si="2"/>
        <v>-5.5448840420258758</v>
      </c>
      <c r="L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6" t="s">
        <v>35</v>
      </c>
      <c r="C28" s="110">
        <v>6.13</v>
      </c>
      <c r="D28" s="110">
        <v>0</v>
      </c>
      <c r="E28" s="110">
        <v>0</v>
      </c>
      <c r="F28" s="110">
        <v>-6.13</v>
      </c>
      <c r="G28" s="115">
        <v>-100</v>
      </c>
      <c r="H28" s="110">
        <f>IFERROR((T1G!C28)/(t1a!H28)%,0)</f>
        <v>6.4273385763083963</v>
      </c>
      <c r="I28" s="110">
        <f>IFERROR((T1G!D28)/(t1a!I28)%,0)</f>
        <v>6.147107438016528</v>
      </c>
      <c r="J28" s="110">
        <f>IFERROR((T1G!E28)/(t1a!J28)%,0)</f>
        <v>6.3785208449820106</v>
      </c>
      <c r="K28" s="110">
        <f t="shared" si="2"/>
        <v>-4.8817731326385783E-2</v>
      </c>
      <c r="L28" s="152"/>
    </row>
    <row r="29" spans="1:256" ht="13.5" x14ac:dyDescent="0.2">
      <c r="A29" s="103">
        <v>23</v>
      </c>
      <c r="B29" s="106" t="s">
        <v>36</v>
      </c>
      <c r="C29" s="110">
        <v>0</v>
      </c>
      <c r="D29" s="110">
        <v>0</v>
      </c>
      <c r="E29" s="110">
        <v>0</v>
      </c>
      <c r="F29" s="110">
        <v>0</v>
      </c>
      <c r="G29" s="115">
        <v>0</v>
      </c>
      <c r="H29" s="110">
        <f>IFERROR((T1G!C29)/(t1a!H29)%,0)</f>
        <v>59.794168096054889</v>
      </c>
      <c r="I29" s="110">
        <f>IFERROR((T1G!D29)/(t1a!I29)%,0)</f>
        <v>29.595086442220197</v>
      </c>
      <c r="J29" s="110">
        <f>IFERROR((T1G!E29)/(t1a!J29)%,0)</f>
        <v>41.073781291172594</v>
      </c>
      <c r="K29" s="110">
        <f t="shared" si="2"/>
        <v>-18.720386804882295</v>
      </c>
      <c r="L29" s="152"/>
    </row>
    <row r="30" spans="1:256" ht="13.5" x14ac:dyDescent="0.2">
      <c r="A30" s="103">
        <v>24</v>
      </c>
      <c r="B30" s="106" t="s">
        <v>37</v>
      </c>
      <c r="C30" s="110">
        <v>0</v>
      </c>
      <c r="D30" s="110">
        <v>0</v>
      </c>
      <c r="E30" s="110">
        <v>0</v>
      </c>
      <c r="F30" s="110">
        <v>0</v>
      </c>
      <c r="G30" s="115">
        <v>0</v>
      </c>
      <c r="H30" s="110">
        <f>IFERROR((T1G!C30)/(t1a!H30)%,0)</f>
        <v>0</v>
      </c>
      <c r="I30" s="110">
        <f>IFERROR((T1G!D30)/(t1a!I30)%,0)</f>
        <v>0</v>
      </c>
      <c r="J30" s="110">
        <f>IFERROR((T1G!E30)/(t1a!J30)%,0)</f>
        <v>0</v>
      </c>
      <c r="K30" s="110">
        <f t="shared" si="2"/>
        <v>0</v>
      </c>
      <c r="L30" s="152"/>
    </row>
    <row r="31" spans="1:256" ht="13.5" x14ac:dyDescent="0.2">
      <c r="A31" s="103">
        <v>25</v>
      </c>
      <c r="B31" s="106" t="s">
        <v>38</v>
      </c>
      <c r="C31" s="110">
        <v>0</v>
      </c>
      <c r="D31" s="110">
        <v>0</v>
      </c>
      <c r="E31" s="110">
        <v>0</v>
      </c>
      <c r="F31" s="110">
        <v>0</v>
      </c>
      <c r="G31" s="115">
        <v>0</v>
      </c>
      <c r="H31" s="110">
        <f>IFERROR((T1G!C31)/(t1a!H31)%,0)</f>
        <v>22.112382934443289</v>
      </c>
      <c r="I31" s="110">
        <f>IFERROR((T1G!D31)/(t1a!I31)%,0)</f>
        <v>22.322128577028618</v>
      </c>
      <c r="J31" s="110">
        <f>IFERROR((T1G!E31)/(t1a!J31)%,0)</f>
        <v>20.646873025900188</v>
      </c>
      <c r="K31" s="110">
        <f t="shared" si="2"/>
        <v>-1.4655099085431011</v>
      </c>
      <c r="L31" s="152"/>
    </row>
    <row r="32" spans="1:256" ht="13.5" x14ac:dyDescent="0.2">
      <c r="A32" s="103">
        <v>26</v>
      </c>
      <c r="B32" s="106" t="s">
        <v>39</v>
      </c>
      <c r="C32" s="110">
        <v>0</v>
      </c>
      <c r="D32" s="110">
        <v>0</v>
      </c>
      <c r="E32" s="110">
        <v>0</v>
      </c>
      <c r="F32" s="110">
        <v>0</v>
      </c>
      <c r="G32" s="115">
        <v>0</v>
      </c>
      <c r="H32" s="110">
        <f>IFERROR((T1G!C32)/(t1a!H32)%,0)</f>
        <v>4.1810411410329014</v>
      </c>
      <c r="I32" s="110">
        <f>IFERROR((T1G!D32)/(t1a!I32)%,0)</f>
        <v>4.3177043758101288</v>
      </c>
      <c r="J32" s="110">
        <f>IFERROR((T1G!E32)/(t1a!J32)%,0)</f>
        <v>5.913978494623656</v>
      </c>
      <c r="K32" s="110">
        <f t="shared" si="2"/>
        <v>1.7329373535907546</v>
      </c>
      <c r="L32" s="152"/>
    </row>
    <row r="33" spans="1:223" ht="13.5" x14ac:dyDescent="0.2">
      <c r="A33" s="103">
        <v>27</v>
      </c>
      <c r="B33" s="106" t="s">
        <v>40</v>
      </c>
      <c r="C33" s="110">
        <v>0</v>
      </c>
      <c r="D33" s="110">
        <v>0</v>
      </c>
      <c r="E33" s="110">
        <v>0</v>
      </c>
      <c r="F33" s="110">
        <v>0</v>
      </c>
      <c r="G33" s="115">
        <v>0</v>
      </c>
      <c r="H33" s="110">
        <f>IFERROR((T1G!C33)/(t1a!H33)%,0)</f>
        <v>6.3576548899129541</v>
      </c>
      <c r="I33" s="110">
        <f>IFERROR((T1G!D33)/(t1a!I33)%,0)</f>
        <v>5.6783438296383233</v>
      </c>
      <c r="J33" s="110">
        <f>IFERROR((T1G!E33)/(t1a!J33)%,0)</f>
        <v>5.3412587097404218</v>
      </c>
      <c r="K33" s="110">
        <f t="shared" ref="K33:K57" si="3">+(J33-H33)</f>
        <v>-1.0163961801725323</v>
      </c>
      <c r="L33" s="152"/>
    </row>
    <row r="34" spans="1:223" ht="13.5" x14ac:dyDescent="0.2">
      <c r="A34" s="103">
        <v>28</v>
      </c>
      <c r="B34" s="106" t="s">
        <v>41</v>
      </c>
      <c r="C34" s="110">
        <v>0</v>
      </c>
      <c r="D34" s="110">
        <v>0</v>
      </c>
      <c r="E34" s="110">
        <v>0</v>
      </c>
      <c r="F34" s="110">
        <v>0</v>
      </c>
      <c r="G34" s="115">
        <v>0</v>
      </c>
      <c r="H34" s="110">
        <f>IFERROR((T1G!C34)/(t1a!H34)%,0)</f>
        <v>5.9861012165716794</v>
      </c>
      <c r="I34" s="110">
        <f>IFERROR((T1G!D34)/(t1a!I34)%,0)</f>
        <v>3.8809151799232109</v>
      </c>
      <c r="J34" s="110">
        <f>IFERROR((T1G!E34)/(t1a!J34)%,0)</f>
        <v>3.5609643557503747</v>
      </c>
      <c r="K34" s="110">
        <f t="shared" si="3"/>
        <v>-2.4251368608213046</v>
      </c>
      <c r="L34" s="152"/>
    </row>
    <row r="35" spans="1:223" ht="13.5" x14ac:dyDescent="0.2">
      <c r="A35" s="103">
        <v>29</v>
      </c>
      <c r="B35" s="106" t="s">
        <v>42</v>
      </c>
      <c r="C35" s="110">
        <v>0.36</v>
      </c>
      <c r="D35" s="110">
        <v>0</v>
      </c>
      <c r="E35" s="110">
        <v>0</v>
      </c>
      <c r="F35" s="110">
        <v>-0.36</v>
      </c>
      <c r="G35" s="115">
        <v>-100</v>
      </c>
      <c r="H35" s="110">
        <f>IFERROR((T1G!C35)/(t1a!H35)%,0)</f>
        <v>11.737712501445589</v>
      </c>
      <c r="I35" s="110">
        <f>IFERROR((T1G!D35)/(t1a!I35)%,0)</f>
        <v>12.27244747503185</v>
      </c>
      <c r="J35" s="110">
        <f>IFERROR((T1G!E35)/(t1a!J35)%,0)</f>
        <v>10.520505005022342</v>
      </c>
      <c r="K35" s="110">
        <f t="shared" si="3"/>
        <v>-1.2172074964232475</v>
      </c>
      <c r="L35" s="152"/>
    </row>
    <row r="36" spans="1:223" ht="13.5" x14ac:dyDescent="0.2">
      <c r="A36" s="103">
        <v>30</v>
      </c>
      <c r="B36" s="106" t="s">
        <v>43</v>
      </c>
      <c r="C36" s="110">
        <v>0</v>
      </c>
      <c r="D36" s="110">
        <v>0</v>
      </c>
      <c r="E36" s="110">
        <v>0</v>
      </c>
      <c r="F36" s="110">
        <v>0</v>
      </c>
      <c r="G36" s="115">
        <v>0</v>
      </c>
      <c r="H36" s="110">
        <f>IFERROR((T1G!C36)/(t1a!H36)%,0)</f>
        <v>0</v>
      </c>
      <c r="I36" s="110">
        <f>IFERROR((T1G!D36)/(t1a!I36)%,0)</f>
        <v>8.3333333333333321</v>
      </c>
      <c r="J36" s="110">
        <f>IFERROR((T1G!E36)/(t1a!J36)%,0)</f>
        <v>12.265512265512266</v>
      </c>
      <c r="K36" s="110">
        <f t="shared" si="3"/>
        <v>12.265512265512266</v>
      </c>
      <c r="L36" s="152"/>
    </row>
    <row r="37" spans="1:223" ht="13.5" x14ac:dyDescent="0.2">
      <c r="A37" s="103">
        <v>31</v>
      </c>
      <c r="B37" s="106" t="s">
        <v>44</v>
      </c>
      <c r="C37" s="110">
        <v>0</v>
      </c>
      <c r="D37" s="110">
        <v>0</v>
      </c>
      <c r="E37" s="110">
        <v>0</v>
      </c>
      <c r="F37" s="110">
        <v>0</v>
      </c>
      <c r="G37" s="115">
        <v>0</v>
      </c>
      <c r="H37" s="110">
        <f>IFERROR((T1G!C37)/(t1a!H37)%,0)</f>
        <v>24.464222033904807</v>
      </c>
      <c r="I37" s="110">
        <f>IFERROR((T1G!D37)/(t1a!I37)%,0)</f>
        <v>29.927031619631492</v>
      </c>
      <c r="J37" s="110">
        <f>IFERROR((T1G!E37)/(t1a!J37)%,0)</f>
        <v>17.885519586294219</v>
      </c>
      <c r="K37" s="110">
        <f t="shared" si="3"/>
        <v>-6.5787024476105884</v>
      </c>
      <c r="L37" s="152"/>
    </row>
    <row r="38" spans="1:223" ht="13.5" x14ac:dyDescent="0.2">
      <c r="A38" s="103">
        <v>32</v>
      </c>
      <c r="B38" s="106" t="s">
        <v>45</v>
      </c>
      <c r="C38" s="110">
        <v>0</v>
      </c>
      <c r="D38" s="110">
        <v>0</v>
      </c>
      <c r="E38" s="110">
        <v>0</v>
      </c>
      <c r="F38" s="110">
        <v>0</v>
      </c>
      <c r="G38" s="115">
        <v>0</v>
      </c>
      <c r="H38" s="110">
        <f>IFERROR((T1G!C38)/(t1a!H38)%,0)</f>
        <v>0</v>
      </c>
      <c r="I38" s="110">
        <f>IFERROR((T1G!D38)/(t1a!I38)%,0)</f>
        <v>9.7166841552990562</v>
      </c>
      <c r="J38" s="110">
        <f>IFERROR((T1G!E38)/(t1a!J38)%,0)</f>
        <v>9.3135287033319951</v>
      </c>
      <c r="K38" s="110">
        <f t="shared" si="3"/>
        <v>9.3135287033319951</v>
      </c>
      <c r="L38" s="152"/>
    </row>
    <row r="39" spans="1:223" ht="13.5" x14ac:dyDescent="0.2">
      <c r="A39" s="103">
        <v>33</v>
      </c>
      <c r="B39" s="106" t="s">
        <v>46</v>
      </c>
      <c r="C39" s="110">
        <v>10.210000000000001</v>
      </c>
      <c r="D39" s="110">
        <v>0</v>
      </c>
      <c r="E39" s="110">
        <v>0</v>
      </c>
      <c r="F39" s="110">
        <v>-10.210000000000001</v>
      </c>
      <c r="G39" s="115">
        <v>-100</v>
      </c>
      <c r="H39" s="110">
        <f>IFERROR((T1G!C39)/(t1a!H39)%,0)</f>
        <v>17.953007229656976</v>
      </c>
      <c r="I39" s="110">
        <f>IFERROR((T1G!D39)/(t1a!I39)%,0)</f>
        <v>19.653679653679653</v>
      </c>
      <c r="J39" s="110">
        <f>IFERROR((T1G!E39)/(t1a!J39)%,0)</f>
        <v>21.314646589163459</v>
      </c>
      <c r="K39" s="110">
        <f t="shared" si="3"/>
        <v>3.3616393595064835</v>
      </c>
      <c r="L39" s="152"/>
    </row>
    <row r="40" spans="1:223" ht="13.5" x14ac:dyDescent="0.2">
      <c r="A40" s="103">
        <v>34</v>
      </c>
      <c r="B40" s="106" t="s">
        <v>47</v>
      </c>
      <c r="C40" s="110">
        <v>0</v>
      </c>
      <c r="D40" s="110">
        <v>0</v>
      </c>
      <c r="E40" s="110">
        <v>0</v>
      </c>
      <c r="F40" s="110">
        <v>0</v>
      </c>
      <c r="G40" s="115">
        <v>0</v>
      </c>
      <c r="H40" s="110">
        <f>IFERROR((T1G!C40)/(t1a!H40)%,0)</f>
        <v>0</v>
      </c>
      <c r="I40" s="110">
        <f>IFERROR((T1G!D40)/(t1a!I40)%,0)</f>
        <v>0</v>
      </c>
      <c r="J40" s="110">
        <f>IFERROR((T1G!E40)/(t1a!J40)%,0)</f>
        <v>0</v>
      </c>
      <c r="K40" s="110">
        <f t="shared" si="3"/>
        <v>0</v>
      </c>
      <c r="L40" s="152"/>
    </row>
    <row r="41" spans="1:223" ht="13.5" x14ac:dyDescent="0.2">
      <c r="A41" s="103">
        <v>35</v>
      </c>
      <c r="B41" s="106" t="s">
        <v>48</v>
      </c>
      <c r="C41" s="110">
        <v>0</v>
      </c>
      <c r="D41" s="110">
        <v>0</v>
      </c>
      <c r="E41" s="110">
        <v>0</v>
      </c>
      <c r="F41" s="110">
        <v>0</v>
      </c>
      <c r="G41" s="115">
        <v>0</v>
      </c>
      <c r="H41" s="110">
        <f>IFERROR((T1G!C41)/(t1a!H41)%,0)</f>
        <v>17.430680559401829</v>
      </c>
      <c r="I41" s="110">
        <f>IFERROR((T1G!D41)/(t1a!I41)%,0)</f>
        <v>21.394650104262428</v>
      </c>
      <c r="J41" s="110">
        <f>IFERROR((T1G!E41)/(t1a!J41)%,0)</f>
        <v>20.820777905713843</v>
      </c>
      <c r="K41" s="110">
        <f t="shared" si="3"/>
        <v>3.3900973463120145</v>
      </c>
      <c r="L41" s="152"/>
    </row>
    <row r="42" spans="1:223" ht="13.5" x14ac:dyDescent="0.2">
      <c r="A42" s="103">
        <v>36</v>
      </c>
      <c r="B42" s="106" t="s">
        <v>49</v>
      </c>
      <c r="C42" s="110">
        <v>0</v>
      </c>
      <c r="D42" s="110">
        <v>0</v>
      </c>
      <c r="E42" s="110">
        <v>0</v>
      </c>
      <c r="F42" s="110">
        <v>0</v>
      </c>
      <c r="G42" s="115">
        <v>0</v>
      </c>
      <c r="H42" s="110">
        <f>IFERROR((T1G!C42)/(t1a!H42)%,0)</f>
        <v>0</v>
      </c>
      <c r="I42" s="110">
        <f>IFERROR((T1G!D42)/(t1a!I42)%,0)</f>
        <v>0</v>
      </c>
      <c r="J42" s="110">
        <f>IFERROR((T1G!E42)/(t1a!J42)%,0)</f>
        <v>0</v>
      </c>
      <c r="K42" s="110">
        <f>+(J42-H42)</f>
        <v>0</v>
      </c>
      <c r="L42" s="152"/>
    </row>
    <row r="43" spans="1:223" ht="13.5" x14ac:dyDescent="0.2">
      <c r="A43" s="103">
        <v>37</v>
      </c>
      <c r="B43" s="106" t="s">
        <v>50</v>
      </c>
      <c r="C43" s="110">
        <v>0</v>
      </c>
      <c r="D43" s="110">
        <v>0</v>
      </c>
      <c r="E43" s="110">
        <v>0</v>
      </c>
      <c r="F43" s="110">
        <v>0</v>
      </c>
      <c r="G43" s="115">
        <v>0</v>
      </c>
      <c r="H43" s="110">
        <f>IFERROR((T1G!C43)/(t1a!H43)%,0)</f>
        <v>46.33274578926752</v>
      </c>
      <c r="I43" s="110">
        <f>IFERROR((T1G!D43)/(t1a!I43)%,0)</f>
        <v>42.147347246668346</v>
      </c>
      <c r="J43" s="110">
        <f>IFERROR((T1G!E43)/(t1a!J43)%,0)</f>
        <v>38.805589555283561</v>
      </c>
      <c r="K43" s="110">
        <f>+(J43-H43)</f>
        <v>-7.5271562339839591</v>
      </c>
      <c r="L43" s="152"/>
    </row>
    <row r="44" spans="1:223" ht="13.5" x14ac:dyDescent="0.2">
      <c r="A44" s="103">
        <v>38</v>
      </c>
      <c r="B44" s="106" t="s">
        <v>51</v>
      </c>
      <c r="C44" s="110">
        <v>0</v>
      </c>
      <c r="D44" s="110">
        <v>0</v>
      </c>
      <c r="E44" s="110">
        <v>0</v>
      </c>
      <c r="F44" s="110">
        <v>0</v>
      </c>
      <c r="G44" s="115">
        <v>0</v>
      </c>
      <c r="H44" s="110">
        <f>IFERROR((T1G!C46)/(t1a!H46)%,0)</f>
        <v>5.7220708446866482</v>
      </c>
      <c r="I44" s="110">
        <f>IFERROR((T1G!D46)/(t1a!I46)%,0)</f>
        <v>4.9219687875150058</v>
      </c>
      <c r="J44" s="110">
        <f>IFERROR((T1G!E46)/(t1a!J46)%,0)</f>
        <v>3.4831460674157304</v>
      </c>
      <c r="K44" s="110">
        <f t="shared" ref="K44:K45" si="4">+(J44-H44)</f>
        <v>-2.2389247772709178</v>
      </c>
      <c r="L44" s="152"/>
    </row>
    <row r="45" spans="1:223" ht="13.5" x14ac:dyDescent="0.2">
      <c r="A45" s="103">
        <v>39</v>
      </c>
      <c r="B45" s="106" t="s">
        <v>52</v>
      </c>
      <c r="C45" s="110">
        <v>0</v>
      </c>
      <c r="D45" s="110">
        <v>0</v>
      </c>
      <c r="E45" s="110">
        <v>0</v>
      </c>
      <c r="F45" s="110">
        <v>0</v>
      </c>
      <c r="G45" s="115">
        <v>0</v>
      </c>
      <c r="H45" s="110">
        <f>IFERROR((T1G!C47)/(t1a!H47)%,0)</f>
        <v>12.106789904418314</v>
      </c>
      <c r="I45" s="110">
        <f>IFERROR((T1G!D47)/(t1a!I47)%,0)</f>
        <v>10.330949786175918</v>
      </c>
      <c r="J45" s="110">
        <f>IFERROR((T1G!E47)/(t1a!J47)%,0)</f>
        <v>9.5862132823521051</v>
      </c>
      <c r="K45" s="110">
        <f t="shared" si="4"/>
        <v>-2.5205766220662085</v>
      </c>
      <c r="L45" s="152"/>
    </row>
    <row r="46" spans="1:223" ht="13.5" x14ac:dyDescent="0.2">
      <c r="A46" s="103">
        <v>40</v>
      </c>
      <c r="B46" s="106" t="s">
        <v>53</v>
      </c>
      <c r="C46" s="110">
        <v>0</v>
      </c>
      <c r="D46" s="110">
        <v>0</v>
      </c>
      <c r="E46" s="110">
        <v>0</v>
      </c>
      <c r="F46" s="110">
        <v>0</v>
      </c>
      <c r="G46" s="115">
        <v>0</v>
      </c>
      <c r="H46" s="110">
        <f>IFERROR((T1G!C46)/(t1a!H46)%,0)</f>
        <v>5.7220708446866482</v>
      </c>
      <c r="I46" s="110">
        <f>IFERROR((T1G!D46)/(t1a!I46)%,0)</f>
        <v>4.9219687875150058</v>
      </c>
      <c r="J46" s="110">
        <f>IFERROR((T1G!E46)/(t1a!J46)%,0)</f>
        <v>3.4831460674157304</v>
      </c>
      <c r="K46" s="110">
        <f t="shared" si="3"/>
        <v>-2.2389247772709178</v>
      </c>
      <c r="L46" s="152"/>
    </row>
    <row r="47" spans="1:223" s="21" customFormat="1" ht="13.5" x14ac:dyDescent="0.2">
      <c r="A47" s="22"/>
      <c r="B47" s="22" t="s">
        <v>54</v>
      </c>
      <c r="C47" s="35">
        <f>SUM(C28:C46)</f>
        <v>16.700000000000003</v>
      </c>
      <c r="D47" s="35">
        <f>SUM(D28:D46)</f>
        <v>0</v>
      </c>
      <c r="E47" s="35">
        <f>SUM(E28:E46)</f>
        <v>0</v>
      </c>
      <c r="F47" s="35">
        <f t="shared" ref="F47:F57" si="5">+(E47-C47)</f>
        <v>-16.700000000000003</v>
      </c>
      <c r="G47" s="36">
        <f t="shared" ref="G47:G57" si="6">IF(C47=0,"",(E47-C47)/C47*100)</f>
        <v>-100</v>
      </c>
      <c r="H47" s="35">
        <f>IFERROR((T1G!C47)/(t1a!H47)%,0)</f>
        <v>12.106789904418314</v>
      </c>
      <c r="I47" s="35">
        <f>IFERROR((T1G!D47)/(t1a!I47)%,0)</f>
        <v>10.330949786175918</v>
      </c>
      <c r="J47" s="35">
        <f>IFERROR((T1G!E47)/(t1a!J47)%,0)</f>
        <v>9.5862132823521051</v>
      </c>
      <c r="K47" s="35">
        <f t="shared" si="3"/>
        <v>-2.5205766220662085</v>
      </c>
      <c r="L47" s="152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6" t="s">
        <v>55</v>
      </c>
      <c r="C48" s="110">
        <v>1.49</v>
      </c>
      <c r="D48" s="110">
        <v>0</v>
      </c>
      <c r="E48" s="110">
        <v>0</v>
      </c>
      <c r="F48" s="110">
        <v>-1.49</v>
      </c>
      <c r="G48" s="115">
        <v>-100</v>
      </c>
      <c r="H48" s="110">
        <f>IFERROR((T1G!C48)/(t1a!H48)%,0)</f>
        <v>21.281098199966415</v>
      </c>
      <c r="I48" s="110">
        <f>IFERROR((T1G!D48)/(t1a!I48)%,0)</f>
        <v>36.063604225490671</v>
      </c>
      <c r="J48" s="110">
        <f>IFERROR((T1G!E48)/(t1a!J48)%,0)</f>
        <v>30.678546163699973</v>
      </c>
      <c r="K48" s="110">
        <f t="shared" si="3"/>
        <v>9.3974479637335584</v>
      </c>
      <c r="L48" s="152"/>
    </row>
    <row r="49" spans="1:223" ht="13.5" x14ac:dyDescent="0.2">
      <c r="A49" s="106">
        <v>42</v>
      </c>
      <c r="B49" s="106" t="s">
        <v>56</v>
      </c>
      <c r="C49" s="110">
        <v>0</v>
      </c>
      <c r="D49" s="110">
        <v>0</v>
      </c>
      <c r="E49" s="110">
        <v>0</v>
      </c>
      <c r="F49" s="110">
        <v>0</v>
      </c>
      <c r="G49" s="115">
        <v>0</v>
      </c>
      <c r="H49" s="110">
        <f>IFERROR((T1G!C49)/(t1a!H49)%,0)</f>
        <v>36.46925474638708</v>
      </c>
      <c r="I49" s="110">
        <f>IFERROR((T1G!D49)/(t1a!I49)%,0)</f>
        <v>55.489575085774604</v>
      </c>
      <c r="J49" s="110">
        <f>IFERROR((T1G!E49)/(t1a!J49)%,0)</f>
        <v>68.793828892005607</v>
      </c>
      <c r="K49" s="110">
        <f t="shared" si="3"/>
        <v>32.324574145618527</v>
      </c>
      <c r="L49" s="152"/>
    </row>
    <row r="50" spans="1:223" ht="13.5" x14ac:dyDescent="0.2">
      <c r="A50" s="106">
        <v>43</v>
      </c>
      <c r="B50" s="106" t="s">
        <v>57</v>
      </c>
      <c r="C50" s="110">
        <v>0</v>
      </c>
      <c r="D50" s="110">
        <v>0</v>
      </c>
      <c r="E50" s="110">
        <v>0</v>
      </c>
      <c r="F50" s="110">
        <v>0</v>
      </c>
      <c r="G50" s="115">
        <v>0</v>
      </c>
      <c r="H50" s="110">
        <f>IFERROR((T1G!C50)/(t1a!H50)%,0)</f>
        <v>12.98076923076923</v>
      </c>
      <c r="I50" s="110">
        <f>IFERROR((T1G!D50)/(t1a!I50)%,0)</f>
        <v>12.262773722627738</v>
      </c>
      <c r="J50" s="110">
        <f>IFERROR((T1G!E50)/(t1a!J50)%,0)</f>
        <v>9.9821746880570412</v>
      </c>
      <c r="K50" s="110">
        <f t="shared" si="3"/>
        <v>-2.9985945427121887</v>
      </c>
      <c r="L50" s="152"/>
    </row>
    <row r="51" spans="1:223" ht="13.5" x14ac:dyDescent="0.2">
      <c r="A51" s="106">
        <v>44</v>
      </c>
      <c r="B51" s="106" t="s">
        <v>58</v>
      </c>
      <c r="C51" s="110">
        <v>0</v>
      </c>
      <c r="D51" s="110">
        <v>0</v>
      </c>
      <c r="E51" s="110">
        <v>0</v>
      </c>
      <c r="F51" s="110">
        <v>0</v>
      </c>
      <c r="G51" s="115">
        <v>0</v>
      </c>
      <c r="H51" s="110">
        <f>IFERROR((T1G!C51)/(t1a!H51)%,0)</f>
        <v>45.183374083129586</v>
      </c>
      <c r="I51" s="110">
        <f>IFERROR((T1G!D51)/(t1a!I51)%,0)</f>
        <v>45.675198587819949</v>
      </c>
      <c r="J51" s="110">
        <f>IFERROR((T1G!E51)/(t1a!J51)%,0)</f>
        <v>52.741617357001971</v>
      </c>
      <c r="K51" s="110">
        <f t="shared" si="3"/>
        <v>7.5582432738723853</v>
      </c>
      <c r="L51" s="152"/>
    </row>
    <row r="52" spans="1:223" ht="13.5" x14ac:dyDescent="0.2">
      <c r="A52" s="106">
        <v>45</v>
      </c>
      <c r="B52" s="106" t="s">
        <v>59</v>
      </c>
      <c r="C52" s="110">
        <v>0</v>
      </c>
      <c r="D52" s="110">
        <v>0</v>
      </c>
      <c r="E52" s="110">
        <v>0</v>
      </c>
      <c r="F52" s="110">
        <v>0</v>
      </c>
      <c r="G52" s="115">
        <v>0</v>
      </c>
      <c r="H52" s="110">
        <f>IFERROR((T1G!C52)/(t1a!H52)%,0)</f>
        <v>62.770012706480301</v>
      </c>
      <c r="I52" s="110">
        <f>IFERROR((T1G!D52)/(t1a!I52)%,0)</f>
        <v>42.850024912805182</v>
      </c>
      <c r="J52" s="110">
        <f>IFERROR((T1G!E52)/(t1a!J52)%,0)</f>
        <v>38.909090909090914</v>
      </c>
      <c r="K52" s="110">
        <f t="shared" si="3"/>
        <v>-23.860921797389388</v>
      </c>
      <c r="L52" s="152"/>
    </row>
    <row r="53" spans="1:223" ht="13.5" x14ac:dyDescent="0.2">
      <c r="A53" s="106">
        <v>46</v>
      </c>
      <c r="B53" s="106" t="s">
        <v>60</v>
      </c>
      <c r="C53" s="110">
        <v>0</v>
      </c>
      <c r="D53" s="110">
        <v>0</v>
      </c>
      <c r="E53" s="110">
        <v>0</v>
      </c>
      <c r="F53" s="110">
        <v>0</v>
      </c>
      <c r="G53" s="115">
        <v>0</v>
      </c>
      <c r="H53" s="110">
        <f>IFERROR((T1G!C53)/(t1a!H53)%,0)</f>
        <v>5.6353591160220988</v>
      </c>
      <c r="I53" s="110">
        <f>IFERROR((T1G!D53)/(t1a!I53)%,0)</f>
        <v>3.9054470709146969</v>
      </c>
      <c r="J53" s="110">
        <f>IFERROR((T1G!E53)/(t1a!J53)%,0)</f>
        <v>3.1481481481481479</v>
      </c>
      <c r="K53" s="110">
        <f t="shared" si="3"/>
        <v>-2.4872109678739509</v>
      </c>
      <c r="L53" s="152"/>
    </row>
    <row r="54" spans="1:223" ht="13.5" x14ac:dyDescent="0.2">
      <c r="A54" s="106">
        <v>47</v>
      </c>
      <c r="B54" s="106" t="s">
        <v>61</v>
      </c>
      <c r="C54" s="110">
        <v>0</v>
      </c>
      <c r="D54" s="110">
        <v>0</v>
      </c>
      <c r="E54" s="110">
        <v>0</v>
      </c>
      <c r="F54" s="110">
        <v>0</v>
      </c>
      <c r="G54" s="115">
        <v>0</v>
      </c>
      <c r="H54" s="110">
        <f>IFERROR((T1G!C54)/(t1a!H54)%,0)</f>
        <v>14.341179325406454</v>
      </c>
      <c r="I54" s="110">
        <f>IFERROR((T1G!D54)/(t1a!I54)%,0)</f>
        <v>10.907859078590787</v>
      </c>
      <c r="J54" s="110">
        <f>IFERROR((T1G!E54)/(t1a!J54)%,0)</f>
        <v>8.2145633583829998</v>
      </c>
      <c r="K54" s="110">
        <f t="shared" si="3"/>
        <v>-6.1266159670234543</v>
      </c>
      <c r="L54" s="152"/>
    </row>
    <row r="55" spans="1:223" s="21" customFormat="1" ht="13.5" x14ac:dyDescent="0.2">
      <c r="A55" s="22"/>
      <c r="B55" s="21" t="s">
        <v>62</v>
      </c>
      <c r="C55" s="35">
        <f>SUM(C48:C54)</f>
        <v>1.49</v>
      </c>
      <c r="D55" s="35">
        <f>SUM(D48:D54)</f>
        <v>0</v>
      </c>
      <c r="E55" s="35">
        <f>SUM(E48:E54)</f>
        <v>0</v>
      </c>
      <c r="F55" s="35">
        <f t="shared" si="5"/>
        <v>-1.49</v>
      </c>
      <c r="G55" s="36">
        <f t="shared" si="6"/>
        <v>-100</v>
      </c>
      <c r="H55" s="35">
        <f>IFERROR((T1G!C55)/(t1a!H55)%,0)</f>
        <v>21.925280111475285</v>
      </c>
      <c r="I55" s="35">
        <f>IFERROR((T1G!D55)/(t1a!I55)%,0)</f>
        <v>35.9572592291183</v>
      </c>
      <c r="J55" s="35">
        <f>IFERROR((T1G!E55)/(t1a!J55)%,0)</f>
        <v>31.118887230345972</v>
      </c>
      <c r="K55" s="35">
        <f t="shared" si="3"/>
        <v>9.1936071188706876</v>
      </c>
      <c r="L55" s="152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6" t="s">
        <v>63</v>
      </c>
      <c r="C56" s="110">
        <v>175.72</v>
      </c>
      <c r="D56" s="110">
        <v>0</v>
      </c>
      <c r="E56" s="110">
        <v>0</v>
      </c>
      <c r="F56" s="110">
        <v>-175.72</v>
      </c>
      <c r="G56" s="115">
        <v>-100</v>
      </c>
      <c r="H56" s="110">
        <f>IFERROR((T1G!C56)/(t1a!H56)%,0)</f>
        <v>74.063145302553451</v>
      </c>
      <c r="I56" s="110">
        <f>IFERROR((T1G!D56)/(t1a!I56)%,0)</f>
        <v>74.06299451561857</v>
      </c>
      <c r="J56" s="110">
        <f>IFERROR((T1G!E56)/(t1a!J56)%,0)</f>
        <v>27.282590627484986</v>
      </c>
      <c r="K56" s="110">
        <f t="shared" si="3"/>
        <v>-46.780554675068466</v>
      </c>
      <c r="L56" s="152"/>
    </row>
    <row r="57" spans="1:223" s="21" customFormat="1" ht="13.5" x14ac:dyDescent="0.2">
      <c r="A57" s="15"/>
      <c r="B57" s="22" t="s">
        <v>64</v>
      </c>
      <c r="C57" s="35">
        <f>SUM(C56:C56)</f>
        <v>175.72</v>
      </c>
      <c r="D57" s="35">
        <f>SUM(D56:D56)</f>
        <v>0</v>
      </c>
      <c r="E57" s="35">
        <f>SUM(E56:E56)</f>
        <v>0</v>
      </c>
      <c r="F57" s="35">
        <f t="shared" si="5"/>
        <v>-175.72</v>
      </c>
      <c r="G57" s="36">
        <f t="shared" si="6"/>
        <v>-100</v>
      </c>
      <c r="H57" s="35">
        <f>IFERROR((T1G!C57)/(t1a!H57)%,0)</f>
        <v>74.063145302553451</v>
      </c>
      <c r="I57" s="35">
        <f>IFERROR((T1G!D57)/(t1a!I57)%,0)</f>
        <v>74.06299451561857</v>
      </c>
      <c r="J57" s="35">
        <f>IFERROR((T1G!E57)/(t1a!J57)%,0)</f>
        <v>27.282590627484986</v>
      </c>
      <c r="K57" s="35">
        <f t="shared" si="3"/>
        <v>-46.780554675068466</v>
      </c>
      <c r="L57" s="152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10">
        <v>0</v>
      </c>
      <c r="D58" s="110">
        <v>0</v>
      </c>
      <c r="E58" s="110">
        <v>0</v>
      </c>
      <c r="F58" s="110">
        <v>0</v>
      </c>
      <c r="G58" s="115">
        <v>0</v>
      </c>
      <c r="H58" s="110">
        <f>IFERROR((T1G!C58)/(t1a!H58)%,0)</f>
        <v>17.359834291432961</v>
      </c>
      <c r="I58" s="110">
        <f>IFERROR((T1G!D58)/(t1a!I58)%,0)</f>
        <v>18.544286861118547</v>
      </c>
      <c r="J58" s="110">
        <f>IFERROR((T1G!E58)/(t1a!J58)%,0)</f>
        <v>20.383818898754647</v>
      </c>
      <c r="K58" s="110">
        <f t="shared" ref="K58:K59" si="7">+(J58-H58)</f>
        <v>3.0239846073216867</v>
      </c>
      <c r="L58" s="152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10">
        <v>0</v>
      </c>
      <c r="D59" s="110">
        <v>0</v>
      </c>
      <c r="E59" s="110">
        <v>0</v>
      </c>
      <c r="F59" s="110">
        <v>0</v>
      </c>
      <c r="G59" s="115">
        <v>0</v>
      </c>
      <c r="H59" s="110">
        <f>IFERROR((T1G!C59)/(t1a!H59)%,0)</f>
        <v>17.055646400079283</v>
      </c>
      <c r="I59" s="110">
        <f>IFERROR((T1G!D59)/(t1a!I59)%,0)</f>
        <v>16.144634890819443</v>
      </c>
      <c r="J59" s="110">
        <f>IFERROR((T1G!E59)/(t1a!J59)%,0)</f>
        <v>14.954498545829814</v>
      </c>
      <c r="K59" s="110">
        <f t="shared" si="7"/>
        <v>-2.1011478542494686</v>
      </c>
      <c r="L59" s="15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10">
        <v>0</v>
      </c>
      <c r="D60" s="110">
        <v>0</v>
      </c>
      <c r="E60" s="110">
        <v>0</v>
      </c>
      <c r="F60" s="110">
        <v>0</v>
      </c>
      <c r="G60" s="115">
        <v>0</v>
      </c>
      <c r="H60" s="110">
        <f>IFERROR((T1G!C60)/(t1a!H60)%,0)</f>
        <v>99.994429279705869</v>
      </c>
      <c r="I60" s="110">
        <f>IFERROR((T1G!D60)/(t1a!I60)%,0)</f>
        <v>99.84962406015039</v>
      </c>
      <c r="J60" s="110">
        <f>IFERROR((T1G!E60)/(t1a!J60)%,0)</f>
        <v>97.957273243957061</v>
      </c>
      <c r="K60" s="110">
        <f t="shared" ref="K60:K67" si="8">+(J60-H60)</f>
        <v>-2.0371560357488079</v>
      </c>
      <c r="L60" s="152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10">
        <v>0</v>
      </c>
      <c r="D61" s="110">
        <v>0</v>
      </c>
      <c r="E61" s="110">
        <v>0</v>
      </c>
      <c r="F61" s="110">
        <v>0</v>
      </c>
      <c r="G61" s="115">
        <v>0</v>
      </c>
      <c r="H61" s="110">
        <f>IFERROR((T1G!C61)/(t1a!H61)%,0)</f>
        <v>0</v>
      </c>
      <c r="I61" s="110">
        <f>IFERROR((T1G!D61)/(t1a!I61)%,0)</f>
        <v>13.886210221793636</v>
      </c>
      <c r="J61" s="110">
        <f>IFERROR((T1G!E61)/(t1a!J61)%,0)</f>
        <v>26.644462947543715</v>
      </c>
      <c r="K61" s="110">
        <f t="shared" si="8"/>
        <v>26.644462947543715</v>
      </c>
      <c r="L61" s="152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10">
        <v>0</v>
      </c>
      <c r="D62" s="110">
        <v>0</v>
      </c>
      <c r="E62" s="110">
        <v>0</v>
      </c>
      <c r="F62" s="110">
        <v>0</v>
      </c>
      <c r="G62" s="115">
        <v>0</v>
      </c>
      <c r="H62" s="110">
        <f>IFERROR((T1G!C62)/(t1a!H62)%,0)</f>
        <v>89.342688041390673</v>
      </c>
      <c r="I62" s="110">
        <f>IFERROR((T1G!D62)/(t1a!I62)%,0)</f>
        <v>79.17055192931042</v>
      </c>
      <c r="J62" s="110">
        <f>IFERROR((T1G!E62)/(t1a!J62)%,0)</f>
        <v>76.630758834519227</v>
      </c>
      <c r="K62" s="110">
        <f t="shared" si="8"/>
        <v>-12.711929206871446</v>
      </c>
      <c r="L62" s="152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10">
        <v>0</v>
      </c>
      <c r="D63" s="110">
        <v>0</v>
      </c>
      <c r="E63" s="110">
        <v>0</v>
      </c>
      <c r="F63" s="110">
        <v>0</v>
      </c>
      <c r="G63" s="115">
        <v>0</v>
      </c>
      <c r="H63" s="110">
        <f>IFERROR((T1G!C63)/(t1a!H63)%,0)</f>
        <v>97.222222222222229</v>
      </c>
      <c r="I63" s="110">
        <f>IFERROR((T1G!D63)/(t1a!I63)%,0)</f>
        <v>86.45364536453647</v>
      </c>
      <c r="J63" s="110">
        <f>IFERROR((T1G!E63)/(t1a!J63)%,0)</f>
        <v>84.716035634743875</v>
      </c>
      <c r="K63" s="110">
        <f t="shared" si="8"/>
        <v>-12.506186587478354</v>
      </c>
      <c r="L63" s="152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10">
        <v>0</v>
      </c>
      <c r="D64" s="110">
        <v>0</v>
      </c>
      <c r="E64" s="110">
        <v>0</v>
      </c>
      <c r="F64" s="110">
        <v>0</v>
      </c>
      <c r="G64" s="115">
        <v>0</v>
      </c>
      <c r="H64" s="110">
        <f>IFERROR((T1G!C64)/(t1a!H64)%,0)</f>
        <v>86.364938413062163</v>
      </c>
      <c r="I64" s="110">
        <f>IFERROR((T1G!D64)/(t1a!I64)%,0)</f>
        <v>69.212903225806457</v>
      </c>
      <c r="J64" s="110">
        <f>IFERROR((T1G!E64)/(t1a!J64)%,0)</f>
        <v>0.96695226438188486</v>
      </c>
      <c r="K64" s="110">
        <f t="shared" si="8"/>
        <v>-85.397986148680275</v>
      </c>
      <c r="L64" s="152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10">
        <v>0</v>
      </c>
      <c r="D65" s="110">
        <v>0</v>
      </c>
      <c r="E65" s="110">
        <v>0</v>
      </c>
      <c r="F65" s="110">
        <v>0</v>
      </c>
      <c r="G65" s="115">
        <v>0</v>
      </c>
      <c r="H65" s="110">
        <f>IFERROR((T1G!C65)/(t1a!H65)%,0)</f>
        <v>83.346732514069146</v>
      </c>
      <c r="I65" s="110">
        <f>IFERROR((T1G!D65)/(t1a!I65)%,0)</f>
        <v>86.844296419650306</v>
      </c>
      <c r="J65" s="110">
        <f>IFERROR((T1G!E65)/(t1a!J65)%,0)</f>
        <v>87.101910828025467</v>
      </c>
      <c r="K65" s="110">
        <f t="shared" si="8"/>
        <v>3.7551783139563213</v>
      </c>
      <c r="L65" s="152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39"/>
      <c r="B66" s="139" t="s">
        <v>73</v>
      </c>
      <c r="C66" s="35">
        <f>SUM(C58:C65)</f>
        <v>0</v>
      </c>
      <c r="D66" s="35">
        <f>SUM(D58:D65)</f>
        <v>0</v>
      </c>
      <c r="E66" s="35">
        <f>SUM(E58:E65)</f>
        <v>0</v>
      </c>
      <c r="F66" s="35">
        <f t="shared" ref="F66:F67" si="9">+(E66-C66)</f>
        <v>0</v>
      </c>
      <c r="G66" s="36"/>
      <c r="H66" s="35">
        <f>IFERROR((T1G!C66)/(t1a!H66)%,0)</f>
        <v>53.681518591124359</v>
      </c>
      <c r="I66" s="35">
        <f>IFERROR((T1G!D66)/(t1a!I66)%,0)</f>
        <v>49.547929190561511</v>
      </c>
      <c r="J66" s="35">
        <f>IFERROR((T1G!E66)/(t1a!J66)%,0)</f>
        <v>46.104450291055272</v>
      </c>
      <c r="K66" s="35">
        <f t="shared" si="8"/>
        <v>-7.5770683000690866</v>
      </c>
      <c r="L66" s="152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39"/>
      <c r="B67" s="22" t="s">
        <v>74</v>
      </c>
      <c r="C67" s="35">
        <f>SUM(C57,C55,C47,C27,C66)</f>
        <v>735.85000000000014</v>
      </c>
      <c r="D67" s="35">
        <f>SUM(D57,D55,D47,D27,D66)</f>
        <v>0</v>
      </c>
      <c r="E67" s="35">
        <f>SUM(E57,E55,E47,E27,E66)</f>
        <v>0</v>
      </c>
      <c r="F67" s="35">
        <f t="shared" si="9"/>
        <v>-735.85000000000014</v>
      </c>
      <c r="G67" s="36"/>
      <c r="H67" s="35">
        <f>IFERROR((T1G!C67)/(t1a!H67)%,0)</f>
        <v>15.239713814530434</v>
      </c>
      <c r="I67" s="35">
        <f>IFERROR((T1G!D67)/(t1a!I67)%,0)</f>
        <v>11.662022725753925</v>
      </c>
      <c r="J67" s="35">
        <f>IFERROR((T1G!E67)/(t1a!J67)%,0)</f>
        <v>9.7054596879379122</v>
      </c>
      <c r="K67" s="35">
        <f t="shared" si="8"/>
        <v>-5.534254126592522</v>
      </c>
      <c r="L67" s="152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6">
    <mergeCell ref="L3:L67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2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90" zoomScaleNormal="100" zoomScaleSheetLayoutView="90" workbookViewId="0">
      <pane xSplit="2" ySplit="5" topLeftCell="E66" activePane="bottomRight" state="frozen"/>
      <selection pane="topRight" activeCell="C1" sqref="C1"/>
      <selection pane="bottomLeft" activeCell="A6" sqref="A6"/>
      <selection pane="bottomRight" activeCell="S63" sqref="S63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3.28515625" style="2" customWidth="1"/>
    <col min="4" max="4" width="11.7109375" style="2" customWidth="1"/>
    <col min="5" max="5" width="10.7109375" style="3" customWidth="1"/>
    <col min="6" max="6" width="10.7109375" style="2" customWidth="1"/>
    <col min="7" max="7" width="10.7109375" style="4" customWidth="1"/>
    <col min="8" max="8" width="12.28515625" style="2" customWidth="1"/>
    <col min="9" max="9" width="10.7109375" style="3" customWidth="1"/>
    <col min="10" max="10" width="10.7109375" style="2" customWidth="1"/>
    <col min="11" max="11" width="10.7109375" style="4" customWidth="1"/>
    <col min="12" max="12" width="10.7109375" style="109" customWidth="1"/>
    <col min="13" max="13" width="0" style="3" hidden="1" customWidth="1"/>
    <col min="14" max="14" width="0" style="2" hidden="1" customWidth="1"/>
    <col min="15" max="15" width="0" style="3" hidden="1" customWidth="1"/>
    <col min="16" max="16" width="0" style="2" hidden="1" customWidth="1"/>
    <col min="17" max="17" width="2.42578125" style="5" hidden="1" customWidth="1"/>
    <col min="18" max="18" width="6.5703125" style="5" customWidth="1"/>
    <col min="19" max="229" width="9.140625" style="5" customWidth="1"/>
    <col min="230" max="230" width="9.140625" style="2" customWidth="1"/>
    <col min="231" max="16384" width="9.140625" style="2"/>
  </cols>
  <sheetData>
    <row r="1" spans="1:256" s="19" customFormat="1" ht="22.35" customHeight="1" x14ac:dyDescent="0.25">
      <c r="A1" s="37" t="s">
        <v>108</v>
      </c>
      <c r="C1" s="38" t="s">
        <v>109</v>
      </c>
      <c r="D1" s="27"/>
      <c r="E1" s="28"/>
      <c r="F1" s="27"/>
      <c r="G1" s="28"/>
      <c r="H1" s="27"/>
      <c r="I1" s="28"/>
      <c r="J1" s="27"/>
      <c r="K1" s="28"/>
      <c r="L1" s="27"/>
      <c r="M1" s="28"/>
      <c r="N1" s="27"/>
      <c r="O1" s="28"/>
    </row>
    <row r="2" spans="1:256" s="21" customFormat="1" ht="18.75" customHeight="1" x14ac:dyDescent="0.25">
      <c r="A2" s="8"/>
      <c r="B2" s="19"/>
      <c r="C2" s="34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67"/>
      <c r="M2" s="39"/>
      <c r="O2" s="75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</row>
    <row r="3" spans="1:256" s="21" customFormat="1" ht="14.25" customHeight="1" x14ac:dyDescent="0.2">
      <c r="A3" s="169" t="s">
        <v>4</v>
      </c>
      <c r="B3" s="169" t="s">
        <v>5</v>
      </c>
      <c r="C3" s="170" t="s">
        <v>110</v>
      </c>
      <c r="D3" s="170"/>
      <c r="E3" s="170"/>
      <c r="F3" s="170"/>
      <c r="G3" s="170"/>
      <c r="H3" s="170" t="s">
        <v>111</v>
      </c>
      <c r="I3" s="170"/>
      <c r="J3" s="170"/>
      <c r="K3" s="170"/>
      <c r="L3" s="170"/>
      <c r="M3" s="178" t="s">
        <v>112</v>
      </c>
      <c r="N3" s="178"/>
      <c r="O3" s="178"/>
      <c r="P3" s="178"/>
      <c r="Q3" s="178"/>
      <c r="R3" s="152" t="s">
        <v>113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</row>
    <row r="4" spans="1:256" s="21" customFormat="1" ht="40.5" customHeight="1" x14ac:dyDescent="0.2">
      <c r="A4" s="169"/>
      <c r="B4" s="169"/>
      <c r="C4" s="84" t="str">
        <f>AsOn!A1</f>
        <v>AS ON 31ST MAR'20</v>
      </c>
      <c r="D4" s="84" t="str">
        <f>AsOn!B1</f>
        <v>AS ON 31ST Dec'20</v>
      </c>
      <c r="E4" s="84" t="str">
        <f>AsOn!C1</f>
        <v>AS ON 31ST MAR'21</v>
      </c>
      <c r="F4" s="169" t="str">
        <f>"GROWTH DURING THE YEAR " &amp;AsOn!D1</f>
        <v>GROWTH DURING THE YEAR 2020-21</v>
      </c>
      <c r="G4" s="169"/>
      <c r="H4" s="84" t="str">
        <f>AsOn!A1</f>
        <v>AS ON 31ST MAR'20</v>
      </c>
      <c r="I4" s="84" t="str">
        <f>AsOn!B1</f>
        <v>AS ON 31ST Dec'20</v>
      </c>
      <c r="J4" s="84" t="str">
        <f>AsOn!C1</f>
        <v>AS ON 31ST MAR'21</v>
      </c>
      <c r="K4" s="169" t="str">
        <f>"GROWTH DURING THE YEAR " &amp;AsOn!D1</f>
        <v>GROWTH DURING THE YEAR 2020-21</v>
      </c>
      <c r="L4" s="169"/>
      <c r="M4" s="84" t="s">
        <v>114</v>
      </c>
      <c r="N4" s="84" t="s">
        <v>115</v>
      </c>
      <c r="O4" s="84" t="s">
        <v>116</v>
      </c>
      <c r="P4" s="169" t="s">
        <v>117</v>
      </c>
      <c r="Q4" s="169"/>
      <c r="R4" s="152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</row>
    <row r="5" spans="1:256" s="19" customFormat="1" x14ac:dyDescent="0.2">
      <c r="A5" s="99"/>
      <c r="B5" s="9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22" t="s">
        <v>84</v>
      </c>
      <c r="M5" s="89">
        <v>39142</v>
      </c>
      <c r="N5" s="89">
        <v>39508</v>
      </c>
      <c r="O5" s="89" t="s">
        <v>118</v>
      </c>
      <c r="P5" s="22" t="s">
        <v>90</v>
      </c>
      <c r="Q5" s="22" t="s">
        <v>84</v>
      </c>
      <c r="R5" s="152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</row>
    <row r="6" spans="1:256" ht="12.2" customHeight="1" x14ac:dyDescent="0.2">
      <c r="A6" s="103">
        <v>1</v>
      </c>
      <c r="B6" s="103" t="s">
        <v>13</v>
      </c>
      <c r="C6" s="104">
        <v>177.22</v>
      </c>
      <c r="D6" s="104">
        <v>0</v>
      </c>
      <c r="E6" s="104">
        <v>0</v>
      </c>
      <c r="F6" s="104">
        <v>-177.22</v>
      </c>
      <c r="G6" s="105">
        <v>-100</v>
      </c>
      <c r="H6" s="104">
        <v>131</v>
      </c>
      <c r="I6" s="104">
        <v>0</v>
      </c>
      <c r="J6" s="104">
        <v>0</v>
      </c>
      <c r="K6" s="104">
        <v>-131</v>
      </c>
      <c r="L6" s="105">
        <v>-100</v>
      </c>
      <c r="M6" s="110" t="e">
        <f>NA()</f>
        <v>#N/A</v>
      </c>
      <c r="N6" s="110" t="e">
        <f>NA()</f>
        <v>#N/A</v>
      </c>
      <c r="O6" s="110" t="e">
        <f>NA()</f>
        <v>#N/A</v>
      </c>
      <c r="P6" s="114" t="e">
        <f>NA()</f>
        <v>#N/A</v>
      </c>
      <c r="Q6" s="114" t="e">
        <f>NA()</f>
        <v>#N/A</v>
      </c>
      <c r="R6" s="152"/>
    </row>
    <row r="7" spans="1:256" ht="12" customHeight="1" x14ac:dyDescent="0.2">
      <c r="A7" s="103">
        <v>2</v>
      </c>
      <c r="B7" s="103" t="s">
        <v>14</v>
      </c>
      <c r="C7" s="104">
        <v>41.2</v>
      </c>
      <c r="D7" s="104">
        <v>0</v>
      </c>
      <c r="E7" s="104">
        <v>0</v>
      </c>
      <c r="F7" s="104">
        <v>-41.2</v>
      </c>
      <c r="G7" s="105">
        <v>-100</v>
      </c>
      <c r="H7" s="104">
        <v>13.6</v>
      </c>
      <c r="I7" s="104">
        <v>0</v>
      </c>
      <c r="J7" s="104">
        <v>0</v>
      </c>
      <c r="K7" s="104">
        <v>-13.6</v>
      </c>
      <c r="L7" s="105">
        <v>-100</v>
      </c>
      <c r="M7" s="110" t="e">
        <f>NA()</f>
        <v>#N/A</v>
      </c>
      <c r="N7" s="110" t="e">
        <f>NA()</f>
        <v>#N/A</v>
      </c>
      <c r="O7" s="110" t="e">
        <f>NA()</f>
        <v>#N/A</v>
      </c>
      <c r="P7" s="114" t="e">
        <f>NA()</f>
        <v>#N/A</v>
      </c>
      <c r="Q7" s="114" t="e">
        <f>NA()</f>
        <v>#N/A</v>
      </c>
      <c r="R7" s="152"/>
    </row>
    <row r="8" spans="1:256" ht="13.5" x14ac:dyDescent="0.2">
      <c r="A8" s="103">
        <v>3</v>
      </c>
      <c r="B8" s="103" t="s">
        <v>15</v>
      </c>
      <c r="C8" s="104">
        <v>215.45</v>
      </c>
      <c r="D8" s="104">
        <v>125.76</v>
      </c>
      <c r="E8" s="104">
        <v>125.57</v>
      </c>
      <c r="F8" s="104">
        <v>-89.88</v>
      </c>
      <c r="G8" s="105">
        <v>-41.72</v>
      </c>
      <c r="H8" s="104">
        <v>135.85</v>
      </c>
      <c r="I8" s="104">
        <v>169.09</v>
      </c>
      <c r="J8" s="104">
        <v>166.67</v>
      </c>
      <c r="K8" s="104">
        <v>30.82</v>
      </c>
      <c r="L8" s="105">
        <v>22.69</v>
      </c>
      <c r="M8" s="110" t="e">
        <f>NA()</f>
        <v>#N/A</v>
      </c>
      <c r="N8" s="110" t="e">
        <f>NA()</f>
        <v>#N/A</v>
      </c>
      <c r="O8" s="110" t="e">
        <f>NA()</f>
        <v>#N/A</v>
      </c>
      <c r="P8" s="114" t="e">
        <f>NA()</f>
        <v>#N/A</v>
      </c>
      <c r="Q8" s="114" t="e">
        <f>NA()</f>
        <v>#N/A</v>
      </c>
      <c r="R8" s="152"/>
    </row>
    <row r="9" spans="1:256" ht="13.5" x14ac:dyDescent="0.2">
      <c r="A9" s="103">
        <v>4</v>
      </c>
      <c r="B9" s="103" t="s">
        <v>16</v>
      </c>
      <c r="C9" s="104">
        <v>37.590000000000003</v>
      </c>
      <c r="D9" s="104">
        <v>47</v>
      </c>
      <c r="E9" s="104">
        <v>47</v>
      </c>
      <c r="F9" s="104">
        <v>9.41</v>
      </c>
      <c r="G9" s="105">
        <v>25.03</v>
      </c>
      <c r="H9" s="104">
        <v>32.06</v>
      </c>
      <c r="I9" s="104">
        <v>33</v>
      </c>
      <c r="J9" s="104">
        <v>31.1</v>
      </c>
      <c r="K9" s="104">
        <v>-0.96</v>
      </c>
      <c r="L9" s="105">
        <v>-2.99</v>
      </c>
      <c r="M9" s="110" t="e">
        <f>NA()</f>
        <v>#N/A</v>
      </c>
      <c r="N9" s="110" t="e">
        <f>NA()</f>
        <v>#N/A</v>
      </c>
      <c r="O9" s="110" t="e">
        <f>NA()</f>
        <v>#N/A</v>
      </c>
      <c r="P9" s="114" t="e">
        <f>NA()</f>
        <v>#N/A</v>
      </c>
      <c r="Q9" s="114" t="e">
        <f>NA()</f>
        <v>#N/A</v>
      </c>
      <c r="R9" s="152"/>
    </row>
    <row r="10" spans="1:256" ht="13.5" x14ac:dyDescent="0.2">
      <c r="A10" s="103">
        <v>5</v>
      </c>
      <c r="B10" s="103" t="s">
        <v>17</v>
      </c>
      <c r="C10" s="104">
        <v>19.010000000000002</v>
      </c>
      <c r="D10" s="104">
        <v>20.010000000000002</v>
      </c>
      <c r="E10" s="104">
        <v>20.399999999999999</v>
      </c>
      <c r="F10" s="104">
        <v>1.39</v>
      </c>
      <c r="G10" s="105">
        <v>7.31</v>
      </c>
      <c r="H10" s="104">
        <v>7.15</v>
      </c>
      <c r="I10" s="104">
        <v>7.86</v>
      </c>
      <c r="J10" s="104">
        <v>8</v>
      </c>
      <c r="K10" s="104">
        <v>0.85</v>
      </c>
      <c r="L10" s="105">
        <v>11.89</v>
      </c>
      <c r="M10" s="110" t="e">
        <f>NA()</f>
        <v>#N/A</v>
      </c>
      <c r="N10" s="110" t="e">
        <f>NA()</f>
        <v>#N/A</v>
      </c>
      <c r="O10" s="110" t="e">
        <f>NA()</f>
        <v>#N/A</v>
      </c>
      <c r="P10" s="114" t="e">
        <f>NA()</f>
        <v>#N/A</v>
      </c>
      <c r="Q10" s="114" t="e">
        <f>NA()</f>
        <v>#N/A</v>
      </c>
      <c r="R10" s="152"/>
    </row>
    <row r="11" spans="1:256" ht="13.5" x14ac:dyDescent="0.2">
      <c r="A11" s="103">
        <v>6</v>
      </c>
      <c r="B11" s="103" t="s">
        <v>18</v>
      </c>
      <c r="C11" s="104">
        <v>35.14</v>
      </c>
      <c r="D11" s="104">
        <v>42.2</v>
      </c>
      <c r="E11" s="104">
        <v>42.23</v>
      </c>
      <c r="F11" s="104">
        <v>7.09</v>
      </c>
      <c r="G11" s="105">
        <v>20.18</v>
      </c>
      <c r="H11" s="104">
        <v>33.049999999999997</v>
      </c>
      <c r="I11" s="104">
        <v>41.38</v>
      </c>
      <c r="J11" s="104">
        <v>43.45</v>
      </c>
      <c r="K11" s="104">
        <v>10.4</v>
      </c>
      <c r="L11" s="105">
        <v>31.47</v>
      </c>
      <c r="M11" s="110"/>
      <c r="N11" s="110"/>
      <c r="O11" s="110"/>
      <c r="P11" s="114"/>
      <c r="Q11" s="114"/>
      <c r="R11" s="152"/>
    </row>
    <row r="12" spans="1:256" ht="13.5" x14ac:dyDescent="0.2">
      <c r="A12" s="103">
        <v>7</v>
      </c>
      <c r="B12" s="103" t="s">
        <v>19</v>
      </c>
      <c r="C12" s="104">
        <v>261.37</v>
      </c>
      <c r="D12" s="104">
        <v>261.3</v>
      </c>
      <c r="E12" s="104">
        <v>251.54</v>
      </c>
      <c r="F12" s="104">
        <v>-9.83</v>
      </c>
      <c r="G12" s="105">
        <v>-3.76</v>
      </c>
      <c r="H12" s="104">
        <v>284.69</v>
      </c>
      <c r="I12" s="104">
        <v>278.93</v>
      </c>
      <c r="J12" s="104">
        <v>281.2</v>
      </c>
      <c r="K12" s="104">
        <v>-3.49</v>
      </c>
      <c r="L12" s="105">
        <v>-1.23</v>
      </c>
      <c r="M12" s="110" t="e">
        <f>NA()</f>
        <v>#N/A</v>
      </c>
      <c r="N12" s="110" t="e">
        <f>NA()</f>
        <v>#N/A</v>
      </c>
      <c r="O12" s="110" t="e">
        <f>NA()</f>
        <v>#N/A</v>
      </c>
      <c r="P12" s="114" t="e">
        <f>NA()</f>
        <v>#N/A</v>
      </c>
      <c r="Q12" s="114" t="e">
        <f>NA()</f>
        <v>#N/A</v>
      </c>
      <c r="R12" s="152"/>
    </row>
    <row r="13" spans="1:256" ht="13.5" x14ac:dyDescent="0.2">
      <c r="A13" s="103">
        <v>8</v>
      </c>
      <c r="B13" s="103" t="s">
        <v>20</v>
      </c>
      <c r="C13" s="104">
        <v>17.670000000000002</v>
      </c>
      <c r="D13" s="104">
        <v>0</v>
      </c>
      <c r="E13" s="104">
        <v>0</v>
      </c>
      <c r="F13" s="104">
        <v>-17.670000000000002</v>
      </c>
      <c r="G13" s="105">
        <v>-100</v>
      </c>
      <c r="H13" s="104">
        <v>7.22</v>
      </c>
      <c r="I13" s="104">
        <v>0</v>
      </c>
      <c r="J13" s="104">
        <v>0</v>
      </c>
      <c r="K13" s="104">
        <v>-7.22</v>
      </c>
      <c r="L13" s="105">
        <v>-100</v>
      </c>
      <c r="M13" s="110" t="e">
        <f>NA()</f>
        <v>#N/A</v>
      </c>
      <c r="N13" s="110" t="e">
        <f>NA()</f>
        <v>#N/A</v>
      </c>
      <c r="O13" s="110" t="e">
        <f>NA()</f>
        <v>#N/A</v>
      </c>
      <c r="P13" s="114" t="e">
        <f>NA()</f>
        <v>#N/A</v>
      </c>
      <c r="Q13" s="114" t="e">
        <f>NA()</f>
        <v>#N/A</v>
      </c>
      <c r="R13" s="152"/>
    </row>
    <row r="14" spans="1:256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10" t="e">
        <f>NA()</f>
        <v>#N/A</v>
      </c>
      <c r="N14" s="110" t="e">
        <f>NA()</f>
        <v>#N/A</v>
      </c>
      <c r="O14" s="110" t="e">
        <f>NA()</f>
        <v>#N/A</v>
      </c>
      <c r="P14" s="114" t="e">
        <f>NA()</f>
        <v>#N/A</v>
      </c>
      <c r="Q14" s="114" t="e">
        <f>NA()</f>
        <v>#N/A</v>
      </c>
      <c r="R14" s="152"/>
    </row>
    <row r="15" spans="1:256" ht="13.5" x14ac:dyDescent="0.2">
      <c r="A15" s="103">
        <v>10</v>
      </c>
      <c r="B15" s="103" t="s">
        <v>22</v>
      </c>
      <c r="C15" s="104">
        <v>15.12</v>
      </c>
      <c r="D15" s="104">
        <v>209.25</v>
      </c>
      <c r="E15" s="104">
        <v>213.25</v>
      </c>
      <c r="F15" s="104">
        <v>198.13</v>
      </c>
      <c r="G15" s="105">
        <v>1310.3800000000001</v>
      </c>
      <c r="H15" s="104">
        <v>9.82</v>
      </c>
      <c r="I15" s="104">
        <v>142.16999999999999</v>
      </c>
      <c r="J15" s="104">
        <v>147</v>
      </c>
      <c r="K15" s="104">
        <v>137.18</v>
      </c>
      <c r="L15" s="105">
        <v>1396.95</v>
      </c>
      <c r="M15" s="110" t="e">
        <f>NA()</f>
        <v>#N/A</v>
      </c>
      <c r="N15" s="110" t="e">
        <f>NA()</f>
        <v>#N/A</v>
      </c>
      <c r="O15" s="110" t="e">
        <f>NA()</f>
        <v>#N/A</v>
      </c>
      <c r="P15" s="114" t="e">
        <f>NA()</f>
        <v>#N/A</v>
      </c>
      <c r="Q15" s="114" t="e">
        <f>NA()</f>
        <v>#N/A</v>
      </c>
      <c r="R15" s="152"/>
    </row>
    <row r="16" spans="1:256" ht="13.5" x14ac:dyDescent="0.2">
      <c r="A16" s="103">
        <v>11</v>
      </c>
      <c r="B16" s="103" t="s">
        <v>23</v>
      </c>
      <c r="C16" s="104">
        <v>23.12</v>
      </c>
      <c r="D16" s="104">
        <v>29.54</v>
      </c>
      <c r="E16" s="104">
        <v>29.54</v>
      </c>
      <c r="F16" s="104">
        <v>6.42</v>
      </c>
      <c r="G16" s="105">
        <v>27.77</v>
      </c>
      <c r="H16" s="104">
        <v>23.12</v>
      </c>
      <c r="I16" s="104">
        <v>25.47</v>
      </c>
      <c r="J16" s="104">
        <v>25.47</v>
      </c>
      <c r="K16" s="104">
        <v>2.35</v>
      </c>
      <c r="L16" s="105">
        <v>10.16</v>
      </c>
      <c r="M16" s="110" t="e">
        <f>NA()</f>
        <v>#N/A</v>
      </c>
      <c r="N16" s="110" t="e">
        <f>NA()</f>
        <v>#N/A</v>
      </c>
      <c r="O16" s="110" t="e">
        <f>NA()</f>
        <v>#N/A</v>
      </c>
      <c r="P16" s="114" t="e">
        <f>NA()</f>
        <v>#N/A</v>
      </c>
      <c r="Q16" s="114" t="e">
        <f>NA()</f>
        <v>#N/A</v>
      </c>
      <c r="R16" s="152"/>
    </row>
    <row r="17" spans="1:256" ht="13.5" x14ac:dyDescent="0.2">
      <c r="A17" s="103">
        <v>12</v>
      </c>
      <c r="B17" s="103" t="s">
        <v>24</v>
      </c>
      <c r="C17" s="104">
        <v>45.56</v>
      </c>
      <c r="D17" s="104">
        <v>0</v>
      </c>
      <c r="E17" s="104">
        <v>0</v>
      </c>
      <c r="F17" s="104">
        <v>-45.56</v>
      </c>
      <c r="G17" s="105">
        <v>-100</v>
      </c>
      <c r="H17" s="104">
        <v>39.619999999999997</v>
      </c>
      <c r="I17" s="104">
        <v>0</v>
      </c>
      <c r="J17" s="104">
        <v>0</v>
      </c>
      <c r="K17" s="104">
        <v>-39.619999999999997</v>
      </c>
      <c r="L17" s="105">
        <v>-100</v>
      </c>
      <c r="M17" s="110" t="e">
        <f>NA()</f>
        <v>#N/A</v>
      </c>
      <c r="N17" s="110" t="e">
        <f>NA()</f>
        <v>#N/A</v>
      </c>
      <c r="O17" s="110" t="e">
        <f>NA()</f>
        <v>#N/A</v>
      </c>
      <c r="P17" s="114" t="e">
        <f>NA()</f>
        <v>#N/A</v>
      </c>
      <c r="Q17" s="114" t="e">
        <f>NA()</f>
        <v>#N/A</v>
      </c>
      <c r="R17" s="152"/>
    </row>
    <row r="18" spans="1:256" ht="13.5" x14ac:dyDescent="0.2">
      <c r="A18" s="103">
        <v>13</v>
      </c>
      <c r="B18" s="103" t="s">
        <v>25</v>
      </c>
      <c r="C18" s="104">
        <v>1.69</v>
      </c>
      <c r="D18" s="104">
        <v>1.96</v>
      </c>
      <c r="E18" s="104">
        <v>1.99</v>
      </c>
      <c r="F18" s="104">
        <v>0.3</v>
      </c>
      <c r="G18" s="105">
        <v>17.75</v>
      </c>
      <c r="H18" s="104">
        <v>2.38</v>
      </c>
      <c r="I18" s="104">
        <v>2.63</v>
      </c>
      <c r="J18" s="104">
        <v>2.83</v>
      </c>
      <c r="K18" s="104">
        <v>0.45</v>
      </c>
      <c r="L18" s="105">
        <v>18.91</v>
      </c>
      <c r="M18" s="110" t="e">
        <f>NA()</f>
        <v>#N/A</v>
      </c>
      <c r="N18" s="110" t="e">
        <f>NA()</f>
        <v>#N/A</v>
      </c>
      <c r="O18" s="110" t="e">
        <f>NA()</f>
        <v>#N/A</v>
      </c>
      <c r="P18" s="114" t="e">
        <f>NA()</f>
        <v>#N/A</v>
      </c>
      <c r="Q18" s="114" t="e">
        <f>NA()</f>
        <v>#N/A</v>
      </c>
      <c r="R18" s="152"/>
    </row>
    <row r="19" spans="1:256" ht="13.5" x14ac:dyDescent="0.2">
      <c r="A19" s="103">
        <v>14</v>
      </c>
      <c r="B19" s="103" t="s">
        <v>26</v>
      </c>
      <c r="C19" s="104">
        <v>24.44</v>
      </c>
      <c r="D19" s="104">
        <v>62.92</v>
      </c>
      <c r="E19" s="104">
        <v>62.92</v>
      </c>
      <c r="F19" s="104">
        <v>38.479999999999997</v>
      </c>
      <c r="G19" s="105">
        <v>157.44999999999999</v>
      </c>
      <c r="H19" s="104">
        <v>29.56</v>
      </c>
      <c r="I19" s="104">
        <v>68.028000000000006</v>
      </c>
      <c r="J19" s="104">
        <v>68.03</v>
      </c>
      <c r="K19" s="104">
        <v>38.47</v>
      </c>
      <c r="L19" s="105">
        <v>130.13999999999999</v>
      </c>
      <c r="M19" s="110" t="e">
        <f>NA()</f>
        <v>#N/A</v>
      </c>
      <c r="N19" s="110" t="e">
        <f>NA()</f>
        <v>#N/A</v>
      </c>
      <c r="O19" s="110" t="e">
        <f>NA()</f>
        <v>#N/A</v>
      </c>
      <c r="P19" s="114" t="e">
        <f>NA()</f>
        <v>#N/A</v>
      </c>
      <c r="Q19" s="114" t="e">
        <f>NA()</f>
        <v>#N/A</v>
      </c>
      <c r="R19" s="152"/>
    </row>
    <row r="20" spans="1:256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4">
        <v>0</v>
      </c>
      <c r="L20" s="105">
        <v>0</v>
      </c>
      <c r="M20" s="110" t="e">
        <f>NA()</f>
        <v>#N/A</v>
      </c>
      <c r="N20" s="110" t="e">
        <f>NA()</f>
        <v>#N/A</v>
      </c>
      <c r="O20" s="110" t="e">
        <f>NA()</f>
        <v>#N/A</v>
      </c>
      <c r="P20" s="114" t="e">
        <f>NA()</f>
        <v>#N/A</v>
      </c>
      <c r="Q20" s="114" t="e">
        <f>NA()</f>
        <v>#N/A</v>
      </c>
      <c r="R20" s="152"/>
    </row>
    <row r="21" spans="1:256" ht="13.5" x14ac:dyDescent="0.2">
      <c r="A21" s="103">
        <v>16</v>
      </c>
      <c r="B21" s="103" t="s">
        <v>28</v>
      </c>
      <c r="C21" s="104">
        <v>2559.73</v>
      </c>
      <c r="D21" s="104">
        <v>1118.25</v>
      </c>
      <c r="E21" s="104">
        <v>1214.8699999999999</v>
      </c>
      <c r="F21" s="104">
        <v>-1344.86</v>
      </c>
      <c r="G21" s="105">
        <v>-52.54</v>
      </c>
      <c r="H21" s="104">
        <v>3085.89</v>
      </c>
      <c r="I21" s="104">
        <v>1755.42</v>
      </c>
      <c r="J21" s="104">
        <v>1916.22</v>
      </c>
      <c r="K21" s="104">
        <v>-1169.67</v>
      </c>
      <c r="L21" s="105">
        <v>-37.9</v>
      </c>
      <c r="M21" s="110" t="e">
        <f>NA()</f>
        <v>#N/A</v>
      </c>
      <c r="N21" s="110" t="e">
        <f>NA()</f>
        <v>#N/A</v>
      </c>
      <c r="O21" s="110" t="e">
        <f>NA()</f>
        <v>#N/A</v>
      </c>
      <c r="P21" s="114" t="e">
        <f>NA()</f>
        <v>#N/A</v>
      </c>
      <c r="Q21" s="114" t="e">
        <f>NA()</f>
        <v>#N/A</v>
      </c>
      <c r="R21" s="152"/>
    </row>
    <row r="22" spans="1:256" ht="13.5" x14ac:dyDescent="0.2">
      <c r="A22" s="103">
        <v>17</v>
      </c>
      <c r="B22" s="103" t="s">
        <v>29</v>
      </c>
      <c r="C22" s="104">
        <v>1.91</v>
      </c>
      <c r="D22" s="104">
        <v>0</v>
      </c>
      <c r="E22" s="104">
        <v>0</v>
      </c>
      <c r="F22" s="104">
        <v>-1.91</v>
      </c>
      <c r="G22" s="105">
        <v>-100</v>
      </c>
      <c r="H22" s="104">
        <v>8.57</v>
      </c>
      <c r="I22" s="104">
        <v>0</v>
      </c>
      <c r="J22" s="104">
        <v>0</v>
      </c>
      <c r="K22" s="104">
        <v>-8.57</v>
      </c>
      <c r="L22" s="105">
        <v>-100</v>
      </c>
      <c r="M22" s="110" t="e">
        <f>NA()</f>
        <v>#N/A</v>
      </c>
      <c r="N22" s="110" t="e">
        <f>NA()</f>
        <v>#N/A</v>
      </c>
      <c r="O22" s="110" t="e">
        <f>NA()</f>
        <v>#N/A</v>
      </c>
      <c r="P22" s="114" t="e">
        <f>NA()</f>
        <v>#N/A</v>
      </c>
      <c r="Q22" s="114" t="e">
        <f>NA()</f>
        <v>#N/A</v>
      </c>
      <c r="R22" s="152"/>
    </row>
    <row r="23" spans="1:256" ht="13.5" x14ac:dyDescent="0.2">
      <c r="A23" s="103">
        <v>18</v>
      </c>
      <c r="B23" s="103" t="s">
        <v>30</v>
      </c>
      <c r="C23" s="104">
        <v>32.83</v>
      </c>
      <c r="D23" s="104">
        <v>32.83</v>
      </c>
      <c r="E23" s="104">
        <v>32.83</v>
      </c>
      <c r="F23" s="104">
        <v>0</v>
      </c>
      <c r="G23" s="105">
        <v>0</v>
      </c>
      <c r="H23" s="104">
        <v>21.03</v>
      </c>
      <c r="I23" s="104">
        <v>21.03</v>
      </c>
      <c r="J23" s="104">
        <v>21.03</v>
      </c>
      <c r="K23" s="104">
        <v>0</v>
      </c>
      <c r="L23" s="105">
        <v>0</v>
      </c>
      <c r="M23" s="110"/>
      <c r="N23" s="110"/>
      <c r="O23" s="110"/>
      <c r="P23" s="114"/>
      <c r="Q23" s="114"/>
      <c r="R23" s="152"/>
    </row>
    <row r="24" spans="1:256" ht="13.5" x14ac:dyDescent="0.2">
      <c r="A24" s="103">
        <v>19</v>
      </c>
      <c r="B24" s="103" t="s">
        <v>31</v>
      </c>
      <c r="C24" s="104">
        <v>28.95</v>
      </c>
      <c r="D24" s="104">
        <v>14.55</v>
      </c>
      <c r="E24" s="104">
        <v>51.94</v>
      </c>
      <c r="F24" s="104">
        <v>22.99</v>
      </c>
      <c r="G24" s="105">
        <v>79.41</v>
      </c>
      <c r="H24" s="104">
        <v>32.380000000000003</v>
      </c>
      <c r="I24" s="104">
        <v>20.64</v>
      </c>
      <c r="J24" s="104">
        <v>64.430000000000007</v>
      </c>
      <c r="K24" s="104">
        <v>32.049999999999997</v>
      </c>
      <c r="L24" s="105">
        <v>98.98</v>
      </c>
      <c r="M24" s="110" t="e">
        <f>NA()</f>
        <v>#N/A</v>
      </c>
      <c r="N24" s="110" t="e">
        <f>NA()</f>
        <v>#N/A</v>
      </c>
      <c r="O24" s="110" t="e">
        <f>NA()</f>
        <v>#N/A</v>
      </c>
      <c r="P24" s="114" t="e">
        <f>NA()</f>
        <v>#N/A</v>
      </c>
      <c r="Q24" s="114" t="e">
        <f>NA()</f>
        <v>#N/A</v>
      </c>
      <c r="R24" s="152"/>
    </row>
    <row r="25" spans="1:256" ht="13.5" x14ac:dyDescent="0.2">
      <c r="A25" s="103">
        <v>20</v>
      </c>
      <c r="B25" s="103" t="s">
        <v>32</v>
      </c>
      <c r="C25" s="104">
        <v>8.6300000000000008</v>
      </c>
      <c r="D25" s="104">
        <v>0</v>
      </c>
      <c r="E25" s="104">
        <v>0</v>
      </c>
      <c r="F25" s="104">
        <v>-8.6300000000000008</v>
      </c>
      <c r="G25" s="105">
        <v>-100</v>
      </c>
      <c r="H25" s="104">
        <v>6.18</v>
      </c>
      <c r="I25" s="104">
        <v>0</v>
      </c>
      <c r="J25" s="104">
        <v>0</v>
      </c>
      <c r="K25" s="104">
        <v>-6.18</v>
      </c>
      <c r="L25" s="105">
        <v>-100</v>
      </c>
      <c r="M25" s="110" t="e">
        <f>NA()</f>
        <v>#N/A</v>
      </c>
      <c r="N25" s="110" t="e">
        <f>NA()</f>
        <v>#N/A</v>
      </c>
      <c r="O25" s="110" t="e">
        <f>NA()</f>
        <v>#N/A</v>
      </c>
      <c r="P25" s="114" t="e">
        <f>NA()</f>
        <v>#N/A</v>
      </c>
      <c r="Q25" s="114" t="e">
        <f>NA()</f>
        <v>#N/A</v>
      </c>
      <c r="R25" s="152"/>
    </row>
    <row r="26" spans="1:256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10" t="e">
        <f>NA()</f>
        <v>#N/A</v>
      </c>
      <c r="N26" s="110" t="e">
        <f>NA()</f>
        <v>#N/A</v>
      </c>
      <c r="O26" s="110" t="e">
        <f>NA()</f>
        <v>#N/A</v>
      </c>
      <c r="P26" s="114" t="e">
        <f>NA()</f>
        <v>#N/A</v>
      </c>
      <c r="Q26" s="114" t="e">
        <f>NA()</f>
        <v>#N/A</v>
      </c>
      <c r="R26" s="152"/>
    </row>
    <row r="27" spans="1:256" s="19" customFormat="1" ht="13.5" x14ac:dyDescent="0.2">
      <c r="A27" s="15"/>
      <c r="B27" s="15" t="s">
        <v>34</v>
      </c>
      <c r="C27" s="17">
        <f>SUM(C6:C26)</f>
        <v>3546.63</v>
      </c>
      <c r="D27" s="17">
        <f>SUM(D6:D26)</f>
        <v>1965.57</v>
      </c>
      <c r="E27" s="17">
        <f>SUM(E6:E26)</f>
        <v>2094.08</v>
      </c>
      <c r="F27" s="17">
        <f>+(E27-C27)</f>
        <v>-1452.5500000000002</v>
      </c>
      <c r="G27" s="33">
        <f>IF(C27=0,"",(E27-C27)/C27*100)</f>
        <v>-40.95578055788171</v>
      </c>
      <c r="H27" s="17">
        <f>SUM(H6:H26)</f>
        <v>3903.17</v>
      </c>
      <c r="I27" s="17">
        <f>SUM(I6:I26)</f>
        <v>2565.6480000000001</v>
      </c>
      <c r="J27" s="17">
        <f>SUM(J6:J26)</f>
        <v>2775.4300000000003</v>
      </c>
      <c r="K27" s="17">
        <f>+(J27-H27)</f>
        <v>-1127.7399999999998</v>
      </c>
      <c r="L27" s="33">
        <f>IF(H27=0,"",(J27-H27)/H27*100)</f>
        <v>-28.892925493893419</v>
      </c>
      <c r="M27" s="35" t="e">
        <f>SUM(M6:M26)</f>
        <v>#N/A</v>
      </c>
      <c r="N27" s="35" t="e">
        <f>SUM(N6:N26)</f>
        <v>#N/A</v>
      </c>
      <c r="O27" s="35" t="e">
        <f>SUM(O6:O26)</f>
        <v>#N/A</v>
      </c>
      <c r="P27" s="35" t="e">
        <f>O27-N27</f>
        <v>#N/A</v>
      </c>
      <c r="Q27" s="40" t="e">
        <f>+(O27-M27)/M27*100</f>
        <v>#N/A</v>
      </c>
      <c r="R27" s="152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3" t="s">
        <v>35</v>
      </c>
      <c r="C28" s="104">
        <v>51.37</v>
      </c>
      <c r="D28" s="104">
        <v>58</v>
      </c>
      <c r="E28" s="104">
        <v>59.92</v>
      </c>
      <c r="F28" s="104">
        <v>8.5500000000000007</v>
      </c>
      <c r="G28" s="105">
        <v>16.64</v>
      </c>
      <c r="H28" s="104">
        <v>38.19</v>
      </c>
      <c r="I28" s="104">
        <v>44.98</v>
      </c>
      <c r="J28" s="104">
        <v>51.29</v>
      </c>
      <c r="K28" s="104">
        <v>13.1</v>
      </c>
      <c r="L28" s="105">
        <v>34.299999999999997</v>
      </c>
      <c r="M28" s="110" t="e">
        <f>NA()</f>
        <v>#N/A</v>
      </c>
      <c r="N28" s="110" t="e">
        <f>NA()</f>
        <v>#N/A</v>
      </c>
      <c r="O28" s="110" t="e">
        <f>NA()</f>
        <v>#N/A</v>
      </c>
      <c r="P28" s="114" t="e">
        <f>NA()</f>
        <v>#N/A</v>
      </c>
      <c r="Q28" s="114" t="e">
        <f>NA()</f>
        <v>#N/A</v>
      </c>
      <c r="R28" s="152"/>
    </row>
    <row r="29" spans="1:256" ht="13.5" x14ac:dyDescent="0.2">
      <c r="A29" s="103">
        <v>23</v>
      </c>
      <c r="B29" s="103" t="s">
        <v>36</v>
      </c>
      <c r="C29" s="104">
        <v>122.17</v>
      </c>
      <c r="D29" s="104">
        <v>75.42</v>
      </c>
      <c r="E29" s="104">
        <v>75.42</v>
      </c>
      <c r="F29" s="104">
        <v>-46.75</v>
      </c>
      <c r="G29" s="105">
        <v>-38.270000000000003</v>
      </c>
      <c r="H29" s="104">
        <v>68.790000000000006</v>
      </c>
      <c r="I29" s="104">
        <v>42.48</v>
      </c>
      <c r="J29" s="104">
        <v>42.48</v>
      </c>
      <c r="K29" s="104">
        <v>-26.31</v>
      </c>
      <c r="L29" s="105">
        <v>-38.25</v>
      </c>
      <c r="M29" s="110"/>
      <c r="N29" s="110"/>
      <c r="O29" s="110"/>
      <c r="P29" s="114"/>
      <c r="Q29" s="114"/>
      <c r="R29" s="152"/>
    </row>
    <row r="30" spans="1:256" ht="13.5" x14ac:dyDescent="0.2">
      <c r="A30" s="103">
        <v>24</v>
      </c>
      <c r="B30" s="103" t="s">
        <v>37</v>
      </c>
      <c r="C30" s="104">
        <v>0</v>
      </c>
      <c r="D30" s="104">
        <v>0</v>
      </c>
      <c r="E30" s="104">
        <v>0</v>
      </c>
      <c r="F30" s="104">
        <v>0</v>
      </c>
      <c r="G30" s="105">
        <v>0</v>
      </c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110"/>
      <c r="N30" s="110"/>
      <c r="O30" s="110"/>
      <c r="P30" s="114"/>
      <c r="Q30" s="114"/>
      <c r="R30" s="152"/>
    </row>
    <row r="31" spans="1:256" ht="13.5" x14ac:dyDescent="0.2">
      <c r="A31" s="103">
        <v>25</v>
      </c>
      <c r="B31" s="103" t="s">
        <v>38</v>
      </c>
      <c r="C31" s="104">
        <v>0.13</v>
      </c>
      <c r="D31" s="104">
        <v>0</v>
      </c>
      <c r="E31" s="104">
        <v>0.28999999999999998</v>
      </c>
      <c r="F31" s="104">
        <v>0.16</v>
      </c>
      <c r="G31" s="105">
        <v>123.08</v>
      </c>
      <c r="H31" s="104">
        <v>0.14000000000000001</v>
      </c>
      <c r="I31" s="104">
        <v>0</v>
      </c>
      <c r="J31" s="104">
        <v>0.01</v>
      </c>
      <c r="K31" s="104">
        <v>-0.13</v>
      </c>
      <c r="L31" s="105">
        <v>-92.86</v>
      </c>
      <c r="M31" s="110" t="e">
        <f>NA()</f>
        <v>#N/A</v>
      </c>
      <c r="N31" s="110" t="e">
        <f>NA()</f>
        <v>#N/A</v>
      </c>
      <c r="O31" s="110" t="e">
        <f>NA()</f>
        <v>#N/A</v>
      </c>
      <c r="P31" s="114" t="e">
        <f>NA()</f>
        <v>#N/A</v>
      </c>
      <c r="Q31" s="114" t="e">
        <f>NA()</f>
        <v>#N/A</v>
      </c>
      <c r="R31" s="152"/>
    </row>
    <row r="32" spans="1:256" ht="13.5" x14ac:dyDescent="0.2">
      <c r="A32" s="103">
        <v>26</v>
      </c>
      <c r="B32" s="103" t="s">
        <v>39</v>
      </c>
      <c r="C32" s="104">
        <v>1.35</v>
      </c>
      <c r="D32" s="104">
        <v>2.4700000000000002</v>
      </c>
      <c r="E32" s="104">
        <v>3.48</v>
      </c>
      <c r="F32" s="104">
        <v>2.13</v>
      </c>
      <c r="G32" s="105">
        <v>157.78</v>
      </c>
      <c r="H32" s="104">
        <v>0.88</v>
      </c>
      <c r="I32" s="104">
        <v>1.52</v>
      </c>
      <c r="J32" s="104">
        <v>1.91</v>
      </c>
      <c r="K32" s="104">
        <v>1.03</v>
      </c>
      <c r="L32" s="105">
        <v>117.05</v>
      </c>
      <c r="M32" s="110" t="e">
        <f>NA()</f>
        <v>#N/A</v>
      </c>
      <c r="N32" s="110" t="e">
        <f>NA()</f>
        <v>#N/A</v>
      </c>
      <c r="O32" s="110" t="e">
        <f>NA()</f>
        <v>#N/A</v>
      </c>
      <c r="P32" s="114" t="e">
        <f>NA()</f>
        <v>#N/A</v>
      </c>
      <c r="Q32" s="114" t="e">
        <f>NA()</f>
        <v>#N/A</v>
      </c>
      <c r="R32" s="152"/>
    </row>
    <row r="33" spans="1:229" ht="13.5" x14ac:dyDescent="0.2">
      <c r="A33" s="103">
        <v>27</v>
      </c>
      <c r="B33" s="103" t="s">
        <v>40</v>
      </c>
      <c r="C33" s="104">
        <v>39</v>
      </c>
      <c r="D33" s="104">
        <v>42.39</v>
      </c>
      <c r="E33" s="104">
        <v>46.06</v>
      </c>
      <c r="F33" s="104">
        <v>7.06</v>
      </c>
      <c r="G33" s="105">
        <v>18.100000000000001</v>
      </c>
      <c r="H33" s="104">
        <v>59</v>
      </c>
      <c r="I33" s="104">
        <v>78.42</v>
      </c>
      <c r="J33" s="104">
        <v>92.11</v>
      </c>
      <c r="K33" s="104">
        <v>33.11</v>
      </c>
      <c r="L33" s="105">
        <v>56.12</v>
      </c>
      <c r="M33" s="110" t="e">
        <f>NA()</f>
        <v>#N/A</v>
      </c>
      <c r="N33" s="110" t="e">
        <f>NA()</f>
        <v>#N/A</v>
      </c>
      <c r="O33" s="110" t="e">
        <f>NA()</f>
        <v>#N/A</v>
      </c>
      <c r="P33" s="114" t="e">
        <f>NA()</f>
        <v>#N/A</v>
      </c>
      <c r="Q33" s="114" t="e">
        <f>NA()</f>
        <v>#N/A</v>
      </c>
      <c r="R33" s="152"/>
    </row>
    <row r="34" spans="1:229" ht="13.5" x14ac:dyDescent="0.2">
      <c r="A34" s="103">
        <v>28</v>
      </c>
      <c r="B34" s="103" t="s">
        <v>41</v>
      </c>
      <c r="C34" s="104">
        <v>75.709999999999994</v>
      </c>
      <c r="D34" s="104">
        <v>83.73</v>
      </c>
      <c r="E34" s="104">
        <v>79.59</v>
      </c>
      <c r="F34" s="104">
        <v>3.88</v>
      </c>
      <c r="G34" s="105">
        <v>5.12</v>
      </c>
      <c r="H34" s="104">
        <v>77.12</v>
      </c>
      <c r="I34" s="104">
        <v>92.89</v>
      </c>
      <c r="J34" s="104">
        <v>98.74</v>
      </c>
      <c r="K34" s="104">
        <v>21.62</v>
      </c>
      <c r="L34" s="105">
        <v>28.03</v>
      </c>
      <c r="M34" s="110" t="e">
        <f>NA()</f>
        <v>#N/A</v>
      </c>
      <c r="N34" s="110" t="e">
        <f>NA()</f>
        <v>#N/A</v>
      </c>
      <c r="O34" s="110" t="e">
        <f>NA()</f>
        <v>#N/A</v>
      </c>
      <c r="P34" s="114" t="e">
        <f>NA()</f>
        <v>#N/A</v>
      </c>
      <c r="Q34" s="114" t="e">
        <f>NA()</f>
        <v>#N/A</v>
      </c>
      <c r="R34" s="152"/>
    </row>
    <row r="35" spans="1:229" ht="13.5" x14ac:dyDescent="0.2">
      <c r="A35" s="103">
        <v>29</v>
      </c>
      <c r="B35" s="103" t="s">
        <v>42</v>
      </c>
      <c r="C35" s="104">
        <v>23.12</v>
      </c>
      <c r="D35" s="104">
        <v>50.18</v>
      </c>
      <c r="E35" s="104">
        <v>37.64</v>
      </c>
      <c r="F35" s="104">
        <v>14.52</v>
      </c>
      <c r="G35" s="105">
        <v>62.8</v>
      </c>
      <c r="H35" s="104">
        <v>21.97</v>
      </c>
      <c r="I35" s="104">
        <v>51.94</v>
      </c>
      <c r="J35" s="104">
        <v>37.299999999999997</v>
      </c>
      <c r="K35" s="104">
        <v>15.33</v>
      </c>
      <c r="L35" s="105">
        <v>69.78</v>
      </c>
      <c r="M35" s="110" t="e">
        <f>NA()</f>
        <v>#N/A</v>
      </c>
      <c r="N35" s="110" t="e">
        <f>NA()</f>
        <v>#N/A</v>
      </c>
      <c r="O35" s="110" t="e">
        <f>NA()</f>
        <v>#N/A</v>
      </c>
      <c r="P35" s="114" t="e">
        <f>NA()</f>
        <v>#N/A</v>
      </c>
      <c r="Q35" s="114" t="e">
        <f>NA()</f>
        <v>#N/A</v>
      </c>
      <c r="R35" s="152"/>
    </row>
    <row r="36" spans="1:229" ht="13.5" x14ac:dyDescent="0.2">
      <c r="A36" s="103">
        <v>30</v>
      </c>
      <c r="B36" s="103" t="s">
        <v>43</v>
      </c>
      <c r="C36" s="104">
        <v>0</v>
      </c>
      <c r="D36" s="104">
        <v>2.0499999999999998</v>
      </c>
      <c r="E36" s="104">
        <v>6</v>
      </c>
      <c r="F36" s="104">
        <v>6</v>
      </c>
      <c r="G36" s="105">
        <v>0</v>
      </c>
      <c r="H36" s="104">
        <v>0</v>
      </c>
      <c r="I36" s="104">
        <v>0.51</v>
      </c>
      <c r="J36" s="104">
        <v>5</v>
      </c>
      <c r="K36" s="104">
        <v>5</v>
      </c>
      <c r="L36" s="105">
        <v>0</v>
      </c>
      <c r="M36" s="110" t="e">
        <f>NA()</f>
        <v>#N/A</v>
      </c>
      <c r="N36" s="110" t="e">
        <f>NA()</f>
        <v>#N/A</v>
      </c>
      <c r="O36" s="110" t="e">
        <f>NA()</f>
        <v>#N/A</v>
      </c>
      <c r="P36" s="114" t="e">
        <f>NA()</f>
        <v>#N/A</v>
      </c>
      <c r="Q36" s="114" t="e">
        <f>NA()</f>
        <v>#N/A</v>
      </c>
      <c r="R36" s="152"/>
    </row>
    <row r="37" spans="1:229" ht="13.5" x14ac:dyDescent="0.2">
      <c r="A37" s="103">
        <v>31</v>
      </c>
      <c r="B37" s="103" t="s">
        <v>44</v>
      </c>
      <c r="C37" s="104">
        <v>117.8</v>
      </c>
      <c r="D37" s="104">
        <v>117.02</v>
      </c>
      <c r="E37" s="104">
        <v>127.46</v>
      </c>
      <c r="F37" s="104">
        <v>9.66</v>
      </c>
      <c r="G37" s="105">
        <v>8.1999999999999993</v>
      </c>
      <c r="H37" s="104">
        <v>152.36000000000001</v>
      </c>
      <c r="I37" s="104">
        <v>152.66999999999999</v>
      </c>
      <c r="J37" s="104">
        <v>174.46</v>
      </c>
      <c r="K37" s="104">
        <v>22.1</v>
      </c>
      <c r="L37" s="105">
        <v>14.51</v>
      </c>
      <c r="M37" s="110" t="e">
        <f>NA()</f>
        <v>#N/A</v>
      </c>
      <c r="N37" s="110" t="e">
        <f>NA()</f>
        <v>#N/A</v>
      </c>
      <c r="O37" s="110" t="e">
        <f>NA()</f>
        <v>#N/A</v>
      </c>
      <c r="P37" s="114" t="e">
        <f>NA()</f>
        <v>#N/A</v>
      </c>
      <c r="Q37" s="114" t="e">
        <f>NA()</f>
        <v>#N/A</v>
      </c>
      <c r="R37" s="152"/>
    </row>
    <row r="38" spans="1:229" ht="13.5" x14ac:dyDescent="0.2">
      <c r="A38" s="103">
        <v>32</v>
      </c>
      <c r="B38" s="103" t="s">
        <v>45</v>
      </c>
      <c r="C38" s="104">
        <v>0</v>
      </c>
      <c r="D38" s="104">
        <v>0</v>
      </c>
      <c r="E38" s="104">
        <v>0</v>
      </c>
      <c r="F38" s="104">
        <v>0</v>
      </c>
      <c r="G38" s="105">
        <v>0</v>
      </c>
      <c r="H38" s="104">
        <v>0</v>
      </c>
      <c r="I38" s="104">
        <v>0</v>
      </c>
      <c r="J38" s="104">
        <v>0</v>
      </c>
      <c r="K38" s="104">
        <v>0</v>
      </c>
      <c r="L38" s="105">
        <v>0</v>
      </c>
      <c r="M38" s="110" t="e">
        <f>NA()</f>
        <v>#N/A</v>
      </c>
      <c r="N38" s="110" t="e">
        <f>NA()</f>
        <v>#N/A</v>
      </c>
      <c r="O38" s="110" t="e">
        <f>NA()</f>
        <v>#N/A</v>
      </c>
      <c r="P38" s="114" t="e">
        <f>NA()</f>
        <v>#N/A</v>
      </c>
      <c r="Q38" s="114" t="e">
        <f>NA()</f>
        <v>#N/A</v>
      </c>
      <c r="R38" s="152"/>
    </row>
    <row r="39" spans="1:229" ht="13.5" x14ac:dyDescent="0.2">
      <c r="A39" s="103">
        <v>33</v>
      </c>
      <c r="B39" s="103" t="s">
        <v>46</v>
      </c>
      <c r="C39" s="104">
        <v>0.45</v>
      </c>
      <c r="D39" s="104">
        <v>0.44</v>
      </c>
      <c r="E39" s="104">
        <v>0.47</v>
      </c>
      <c r="F39" s="104">
        <v>0.02</v>
      </c>
      <c r="G39" s="105">
        <v>4.4400000000000004</v>
      </c>
      <c r="H39" s="104">
        <v>0</v>
      </c>
      <c r="I39" s="104">
        <v>0</v>
      </c>
      <c r="J39" s="104">
        <v>0</v>
      </c>
      <c r="K39" s="104">
        <v>0</v>
      </c>
      <c r="L39" s="105">
        <v>0</v>
      </c>
      <c r="M39" s="110" t="e">
        <f>NA()</f>
        <v>#N/A</v>
      </c>
      <c r="N39" s="110" t="e">
        <f>NA()</f>
        <v>#N/A</v>
      </c>
      <c r="O39" s="110" t="e">
        <f>NA()</f>
        <v>#N/A</v>
      </c>
      <c r="P39" s="114" t="e">
        <f>NA()</f>
        <v>#N/A</v>
      </c>
      <c r="Q39" s="114" t="e">
        <f>NA()</f>
        <v>#N/A</v>
      </c>
      <c r="R39" s="152"/>
    </row>
    <row r="40" spans="1:229" ht="13.5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v>0</v>
      </c>
      <c r="G40" s="105">
        <v>0</v>
      </c>
      <c r="H40" s="104">
        <v>0</v>
      </c>
      <c r="I40" s="104">
        <v>0</v>
      </c>
      <c r="J40" s="104">
        <v>0</v>
      </c>
      <c r="K40" s="104">
        <v>0</v>
      </c>
      <c r="L40" s="105">
        <v>0</v>
      </c>
      <c r="M40" s="110" t="e">
        <f>NA()</f>
        <v>#N/A</v>
      </c>
      <c r="N40" s="110" t="e">
        <f>NA()</f>
        <v>#N/A</v>
      </c>
      <c r="O40" s="110" t="e">
        <f>NA()</f>
        <v>#N/A</v>
      </c>
      <c r="P40" s="114" t="e">
        <f>NA()</f>
        <v>#N/A</v>
      </c>
      <c r="Q40" s="114" t="e">
        <f>NA()</f>
        <v>#N/A</v>
      </c>
      <c r="R40" s="152"/>
    </row>
    <row r="41" spans="1:229" ht="13.5" x14ac:dyDescent="0.2">
      <c r="A41" s="103">
        <v>35</v>
      </c>
      <c r="B41" s="103" t="s">
        <v>48</v>
      </c>
      <c r="C41" s="104">
        <v>30.3</v>
      </c>
      <c r="D41" s="104">
        <v>32.94</v>
      </c>
      <c r="E41" s="104">
        <v>27.79</v>
      </c>
      <c r="F41" s="104">
        <v>-2.5099999999999998</v>
      </c>
      <c r="G41" s="105">
        <v>-8.2799999999999994</v>
      </c>
      <c r="H41" s="104">
        <v>86.81</v>
      </c>
      <c r="I41" s="104">
        <v>92.13</v>
      </c>
      <c r="J41" s="104">
        <v>80.62</v>
      </c>
      <c r="K41" s="104">
        <v>-6.19</v>
      </c>
      <c r="L41" s="105">
        <v>-7.13</v>
      </c>
      <c r="M41" s="110" t="e">
        <f>NA()</f>
        <v>#N/A</v>
      </c>
      <c r="N41" s="110" t="e">
        <f>NA()</f>
        <v>#N/A</v>
      </c>
      <c r="O41" s="110" t="e">
        <f>NA()</f>
        <v>#N/A</v>
      </c>
      <c r="P41" s="114" t="e">
        <f>NA()</f>
        <v>#N/A</v>
      </c>
      <c r="Q41" s="114" t="e">
        <f>NA()</f>
        <v>#N/A</v>
      </c>
      <c r="R41" s="152"/>
    </row>
    <row r="42" spans="1:229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4">
        <v>0</v>
      </c>
      <c r="L42" s="105">
        <v>0</v>
      </c>
      <c r="M42" s="110"/>
      <c r="N42" s="110"/>
      <c r="O42" s="110"/>
      <c r="P42" s="114"/>
      <c r="Q42" s="114"/>
      <c r="R42" s="152"/>
    </row>
    <row r="43" spans="1:229" ht="13.5" x14ac:dyDescent="0.2">
      <c r="A43" s="103">
        <v>37</v>
      </c>
      <c r="B43" s="103" t="s">
        <v>50</v>
      </c>
      <c r="C43" s="104">
        <v>17.489999999999998</v>
      </c>
      <c r="D43" s="104">
        <v>10.4</v>
      </c>
      <c r="E43" s="104">
        <v>15.34</v>
      </c>
      <c r="F43" s="104">
        <v>-2.15</v>
      </c>
      <c r="G43" s="105">
        <v>-12.29</v>
      </c>
      <c r="H43" s="104">
        <v>14.95</v>
      </c>
      <c r="I43" s="104">
        <v>10.33</v>
      </c>
      <c r="J43" s="104">
        <v>12.24</v>
      </c>
      <c r="K43" s="104">
        <v>-2.71</v>
      </c>
      <c r="L43" s="105">
        <v>-18.13</v>
      </c>
      <c r="M43" s="110"/>
      <c r="N43" s="110"/>
      <c r="O43" s="110"/>
      <c r="P43" s="114"/>
      <c r="Q43" s="114"/>
      <c r="R43" s="152"/>
    </row>
    <row r="44" spans="1:229" ht="13.5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</v>
      </c>
      <c r="F44" s="104">
        <v>0</v>
      </c>
      <c r="G44" s="105">
        <v>0</v>
      </c>
      <c r="H44" s="104">
        <v>0</v>
      </c>
      <c r="I44" s="104">
        <v>0</v>
      </c>
      <c r="J44" s="104">
        <v>0</v>
      </c>
      <c r="K44" s="104">
        <v>0</v>
      </c>
      <c r="L44" s="105">
        <v>0</v>
      </c>
      <c r="M44" s="110"/>
      <c r="N44" s="110"/>
      <c r="O44" s="110"/>
      <c r="P44" s="114"/>
      <c r="Q44" s="114"/>
      <c r="R44" s="152"/>
    </row>
    <row r="45" spans="1:229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04">
        <v>0</v>
      </c>
      <c r="I45" s="104">
        <v>0</v>
      </c>
      <c r="J45" s="104">
        <v>0</v>
      </c>
      <c r="K45" s="104">
        <v>0</v>
      </c>
      <c r="L45" s="105">
        <v>0</v>
      </c>
      <c r="M45" s="110"/>
      <c r="N45" s="110"/>
      <c r="O45" s="110"/>
      <c r="P45" s="114"/>
      <c r="Q45" s="114"/>
      <c r="R45" s="152"/>
    </row>
    <row r="46" spans="1:229" ht="13.5" x14ac:dyDescent="0.2">
      <c r="A46" s="103">
        <v>40</v>
      </c>
      <c r="B46" s="103" t="s">
        <v>53</v>
      </c>
      <c r="C46" s="104">
        <v>0</v>
      </c>
      <c r="D46" s="104">
        <v>0</v>
      </c>
      <c r="E46" s="104">
        <v>0</v>
      </c>
      <c r="F46" s="104">
        <v>0</v>
      </c>
      <c r="G46" s="105">
        <v>0</v>
      </c>
      <c r="H46" s="104">
        <v>0</v>
      </c>
      <c r="I46" s="104">
        <v>0</v>
      </c>
      <c r="J46" s="104">
        <v>0</v>
      </c>
      <c r="K46" s="104">
        <v>0</v>
      </c>
      <c r="L46" s="105">
        <v>0</v>
      </c>
      <c r="M46" s="110" t="e">
        <f>NA()</f>
        <v>#N/A</v>
      </c>
      <c r="N46" s="110" t="e">
        <f>NA()</f>
        <v>#N/A</v>
      </c>
      <c r="O46" s="110" t="e">
        <f>NA()</f>
        <v>#N/A</v>
      </c>
      <c r="P46" s="114" t="e">
        <f>NA()</f>
        <v>#N/A</v>
      </c>
      <c r="Q46" s="114" t="e">
        <f>NA()</f>
        <v>#N/A</v>
      </c>
      <c r="R46" s="152"/>
    </row>
    <row r="47" spans="1:229" s="21" customFormat="1" ht="13.5" x14ac:dyDescent="0.2">
      <c r="A47" s="22"/>
      <c r="B47" s="15" t="s">
        <v>54</v>
      </c>
      <c r="C47" s="17">
        <f>SUM(C28:C46)</f>
        <v>478.89</v>
      </c>
      <c r="D47" s="17">
        <f>SUM(D28:D46)</f>
        <v>475.04</v>
      </c>
      <c r="E47" s="17">
        <f>SUM(E28:E46)</f>
        <v>479.46</v>
      </c>
      <c r="F47" s="17">
        <f t="shared" ref="F47:F57" si="2">+(E47-C47)</f>
        <v>0.56999999999999318</v>
      </c>
      <c r="G47" s="33">
        <f t="shared" ref="G47:G57" si="3">IF(C47=0,"",(E47-C47)/C47*100)</f>
        <v>0.11902524588109863</v>
      </c>
      <c r="H47" s="17">
        <f>SUM(H28:H46)</f>
        <v>520.21</v>
      </c>
      <c r="I47" s="17">
        <f>SUM(I28:I46)</f>
        <v>567.87</v>
      </c>
      <c r="J47" s="17">
        <f>SUM(J28:J46)</f>
        <v>596.16000000000008</v>
      </c>
      <c r="K47" s="17">
        <f t="shared" ref="K47:K57" si="4">+(J47-H47)</f>
        <v>75.950000000000045</v>
      </c>
      <c r="L47" s="33">
        <f t="shared" ref="L47:L57" si="5">IF(H47=0,"",(J47-H47)/H47*100)</f>
        <v>14.599873128159791</v>
      </c>
      <c r="M47" s="35" t="e">
        <f>SUM(M28:M46)</f>
        <v>#N/A</v>
      </c>
      <c r="N47" s="35" t="e">
        <f>SUM(N28:N46)</f>
        <v>#N/A</v>
      </c>
      <c r="O47" s="35" t="e">
        <f>SUM(O28:O46)</f>
        <v>#N/A</v>
      </c>
      <c r="P47" s="35" t="e">
        <f>O47-N47</f>
        <v>#N/A</v>
      </c>
      <c r="Q47" s="40" t="e">
        <f>+(O47-M47)/M47*100</f>
        <v>#N/A</v>
      </c>
      <c r="R47" s="152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</row>
    <row r="48" spans="1:229" ht="13.5" x14ac:dyDescent="0.2">
      <c r="A48" s="106">
        <v>41</v>
      </c>
      <c r="B48" s="103" t="s">
        <v>55</v>
      </c>
      <c r="C48" s="104">
        <v>109.3</v>
      </c>
      <c r="D48" s="104">
        <v>182.72</v>
      </c>
      <c r="E48" s="104">
        <v>218.1</v>
      </c>
      <c r="F48" s="104">
        <v>108.8</v>
      </c>
      <c r="G48" s="105">
        <v>99.54</v>
      </c>
      <c r="H48" s="104">
        <v>130.19</v>
      </c>
      <c r="I48" s="104">
        <v>268.88</v>
      </c>
      <c r="J48" s="104">
        <v>74.67</v>
      </c>
      <c r="K48" s="104">
        <v>-55.52</v>
      </c>
      <c r="L48" s="105">
        <v>-42.65</v>
      </c>
      <c r="M48" s="110" t="e">
        <f>NA()</f>
        <v>#N/A</v>
      </c>
      <c r="N48" s="110" t="e">
        <f>NA()</f>
        <v>#N/A</v>
      </c>
      <c r="O48" s="110" t="e">
        <f>NA()</f>
        <v>#N/A</v>
      </c>
      <c r="P48" s="114" t="e">
        <f>NA()</f>
        <v>#N/A</v>
      </c>
      <c r="Q48" s="114" t="e">
        <f>NA()</f>
        <v>#N/A</v>
      </c>
      <c r="R48" s="152"/>
    </row>
    <row r="49" spans="1:229" ht="13.5" x14ac:dyDescent="0.2">
      <c r="A49" s="106">
        <v>42</v>
      </c>
      <c r="B49" s="103" t="s">
        <v>56</v>
      </c>
      <c r="C49" s="104">
        <v>2.0299999999999998</v>
      </c>
      <c r="D49" s="104">
        <v>2.0499999999999998</v>
      </c>
      <c r="E49" s="104">
        <v>2.04</v>
      </c>
      <c r="F49" s="104">
        <v>0.01</v>
      </c>
      <c r="G49" s="105">
        <v>0.49</v>
      </c>
      <c r="H49" s="104">
        <v>0.4</v>
      </c>
      <c r="I49" s="104">
        <v>0.42</v>
      </c>
      <c r="J49" s="104">
        <v>0.41</v>
      </c>
      <c r="K49" s="104">
        <v>0.01</v>
      </c>
      <c r="L49" s="105">
        <v>2.5</v>
      </c>
      <c r="M49" s="110" t="e">
        <f>NA()</f>
        <v>#N/A</v>
      </c>
      <c r="N49" s="110" t="e">
        <f>NA()</f>
        <v>#N/A</v>
      </c>
      <c r="O49" s="110" t="e">
        <f>NA()</f>
        <v>#N/A</v>
      </c>
      <c r="P49" s="114" t="e">
        <f>NA()</f>
        <v>#N/A</v>
      </c>
      <c r="Q49" s="114" t="e">
        <f>NA()</f>
        <v>#N/A</v>
      </c>
      <c r="R49" s="152"/>
    </row>
    <row r="50" spans="1:229" ht="13.5" x14ac:dyDescent="0.2">
      <c r="A50" s="106">
        <v>43</v>
      </c>
      <c r="B50" s="103" t="s">
        <v>57</v>
      </c>
      <c r="C50" s="104">
        <v>0.05</v>
      </c>
      <c r="D50" s="104">
        <v>0.05</v>
      </c>
      <c r="E50" s="104">
        <v>0.05</v>
      </c>
      <c r="F50" s="104">
        <v>0</v>
      </c>
      <c r="G50" s="105">
        <v>0</v>
      </c>
      <c r="H50" s="104">
        <v>0.2</v>
      </c>
      <c r="I50" s="104">
        <v>0.2</v>
      </c>
      <c r="J50" s="104">
        <v>0.2</v>
      </c>
      <c r="K50" s="104">
        <v>0</v>
      </c>
      <c r="L50" s="105">
        <v>0</v>
      </c>
      <c r="M50" s="110" t="e">
        <f>NA()</f>
        <v>#N/A</v>
      </c>
      <c r="N50" s="110" t="e">
        <f>NA()</f>
        <v>#N/A</v>
      </c>
      <c r="O50" s="110" t="e">
        <f>NA()</f>
        <v>#N/A</v>
      </c>
      <c r="P50" s="114" t="e">
        <f>NA()</f>
        <v>#N/A</v>
      </c>
      <c r="Q50" s="114" t="e">
        <f>NA()</f>
        <v>#N/A</v>
      </c>
      <c r="R50" s="152"/>
    </row>
    <row r="51" spans="1:229" ht="13.5" x14ac:dyDescent="0.2">
      <c r="A51" s="106">
        <v>44</v>
      </c>
      <c r="B51" s="103" t="s">
        <v>58</v>
      </c>
      <c r="C51" s="104">
        <v>0</v>
      </c>
      <c r="D51" s="104">
        <v>0</v>
      </c>
      <c r="E51" s="104">
        <v>0</v>
      </c>
      <c r="F51" s="104">
        <v>0</v>
      </c>
      <c r="G51" s="105">
        <v>0</v>
      </c>
      <c r="H51" s="104">
        <v>0</v>
      </c>
      <c r="I51" s="104">
        <v>0</v>
      </c>
      <c r="J51" s="104">
        <v>0</v>
      </c>
      <c r="K51" s="104">
        <v>0</v>
      </c>
      <c r="L51" s="105">
        <v>0</v>
      </c>
      <c r="M51" s="110" t="e">
        <f>NA()</f>
        <v>#N/A</v>
      </c>
      <c r="N51" s="110" t="e">
        <f>NA()</f>
        <v>#N/A</v>
      </c>
      <c r="O51" s="110" t="e">
        <f>NA()</f>
        <v>#N/A</v>
      </c>
      <c r="P51" s="114" t="e">
        <f>NA()</f>
        <v>#N/A</v>
      </c>
      <c r="Q51" s="114" t="e">
        <f>NA()</f>
        <v>#N/A</v>
      </c>
      <c r="R51" s="152"/>
    </row>
    <row r="52" spans="1:229" ht="13.5" x14ac:dyDescent="0.2">
      <c r="A52" s="106">
        <v>45</v>
      </c>
      <c r="B52" s="103" t="s">
        <v>59</v>
      </c>
      <c r="C52" s="104">
        <v>0</v>
      </c>
      <c r="D52" s="104">
        <v>0</v>
      </c>
      <c r="E52" s="104">
        <v>0</v>
      </c>
      <c r="F52" s="104">
        <v>0</v>
      </c>
      <c r="G52" s="105">
        <v>0</v>
      </c>
      <c r="H52" s="104">
        <v>0</v>
      </c>
      <c r="I52" s="104">
        <v>0</v>
      </c>
      <c r="J52" s="104">
        <v>0</v>
      </c>
      <c r="K52" s="104">
        <v>0</v>
      </c>
      <c r="L52" s="105">
        <v>0</v>
      </c>
      <c r="M52" s="110" t="e">
        <f>NA()</f>
        <v>#N/A</v>
      </c>
      <c r="N52" s="110" t="e">
        <f>NA()</f>
        <v>#N/A</v>
      </c>
      <c r="O52" s="110" t="e">
        <f>NA()</f>
        <v>#N/A</v>
      </c>
      <c r="P52" s="114" t="e">
        <f>NA()</f>
        <v>#N/A</v>
      </c>
      <c r="Q52" s="114" t="e">
        <f>NA()</f>
        <v>#N/A</v>
      </c>
      <c r="R52" s="152"/>
    </row>
    <row r="53" spans="1:229" ht="13.5" x14ac:dyDescent="0.2">
      <c r="A53" s="106">
        <v>46</v>
      </c>
      <c r="B53" s="103" t="s">
        <v>60</v>
      </c>
      <c r="C53" s="104">
        <v>0</v>
      </c>
      <c r="D53" s="104">
        <v>0</v>
      </c>
      <c r="E53" s="104">
        <v>0</v>
      </c>
      <c r="F53" s="104">
        <v>0</v>
      </c>
      <c r="G53" s="105">
        <v>0</v>
      </c>
      <c r="H53" s="104">
        <v>0</v>
      </c>
      <c r="I53" s="104">
        <v>0</v>
      </c>
      <c r="J53" s="104">
        <v>0</v>
      </c>
      <c r="K53" s="104">
        <v>0</v>
      </c>
      <c r="L53" s="105">
        <v>0</v>
      </c>
      <c r="M53" s="110" t="e">
        <f>NA()</f>
        <v>#N/A</v>
      </c>
      <c r="N53" s="110" t="e">
        <f>NA()</f>
        <v>#N/A</v>
      </c>
      <c r="O53" s="110" t="e">
        <f>NA()</f>
        <v>#N/A</v>
      </c>
      <c r="P53" s="114" t="e">
        <f>NA()</f>
        <v>#N/A</v>
      </c>
      <c r="Q53" s="114" t="e">
        <f>NA()</f>
        <v>#N/A</v>
      </c>
      <c r="R53" s="152"/>
    </row>
    <row r="54" spans="1:229" ht="13.5" x14ac:dyDescent="0.2">
      <c r="A54" s="106">
        <v>47</v>
      </c>
      <c r="B54" s="103" t="s">
        <v>61</v>
      </c>
      <c r="C54" s="104">
        <v>0</v>
      </c>
      <c r="D54" s="104">
        <v>0</v>
      </c>
      <c r="E54" s="104">
        <v>0</v>
      </c>
      <c r="F54" s="104">
        <v>0</v>
      </c>
      <c r="G54" s="105">
        <v>0</v>
      </c>
      <c r="H54" s="104">
        <v>0</v>
      </c>
      <c r="I54" s="104">
        <v>0</v>
      </c>
      <c r="J54" s="104">
        <v>0</v>
      </c>
      <c r="K54" s="104">
        <v>0</v>
      </c>
      <c r="L54" s="105">
        <v>0</v>
      </c>
      <c r="M54" s="110" t="e">
        <f>NA()</f>
        <v>#N/A</v>
      </c>
      <c r="N54" s="110" t="e">
        <f>NA()</f>
        <v>#N/A</v>
      </c>
      <c r="O54" s="110" t="e">
        <f>NA()</f>
        <v>#N/A</v>
      </c>
      <c r="P54" s="114" t="e">
        <f>NA()</f>
        <v>#N/A</v>
      </c>
      <c r="Q54" s="114" t="e">
        <f>NA()</f>
        <v>#N/A</v>
      </c>
      <c r="R54" s="152"/>
    </row>
    <row r="55" spans="1:229" s="21" customFormat="1" ht="13.5" x14ac:dyDescent="0.2">
      <c r="A55" s="22"/>
      <c r="B55" s="15" t="s">
        <v>62</v>
      </c>
      <c r="C55" s="17">
        <f>SUM(C48:C54)</f>
        <v>111.38</v>
      </c>
      <c r="D55" s="17">
        <f>SUM(D48:D54)</f>
        <v>184.82000000000002</v>
      </c>
      <c r="E55" s="17">
        <f>SUM(E48:E54)</f>
        <v>220.19</v>
      </c>
      <c r="F55" s="17">
        <f t="shared" si="2"/>
        <v>108.81</v>
      </c>
      <c r="G55" s="33">
        <f t="shared" si="3"/>
        <v>97.692583946848629</v>
      </c>
      <c r="H55" s="17">
        <f>SUM(H48:H54)</f>
        <v>130.79</v>
      </c>
      <c r="I55" s="17">
        <f>SUM(I48:I54)</f>
        <v>269.5</v>
      </c>
      <c r="J55" s="17">
        <f>SUM(J48:J54)</f>
        <v>75.28</v>
      </c>
      <c r="K55" s="17">
        <f t="shared" si="4"/>
        <v>-55.509999999999991</v>
      </c>
      <c r="L55" s="33">
        <f t="shared" si="5"/>
        <v>-42.442082728037306</v>
      </c>
      <c r="M55" s="35" t="e">
        <f>SUM(M48:M54)</f>
        <v>#N/A</v>
      </c>
      <c r="N55" s="35" t="e">
        <f>SUM(N48:N54)</f>
        <v>#N/A</v>
      </c>
      <c r="O55" s="35" t="e">
        <f>SUM(O48:O54)</f>
        <v>#N/A</v>
      </c>
      <c r="P55" s="35" t="e">
        <f>O55-N55</f>
        <v>#N/A</v>
      </c>
      <c r="Q55" s="40" t="e">
        <f>+(O55-M55)/M55*100</f>
        <v>#N/A</v>
      </c>
      <c r="R55" s="152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</row>
    <row r="56" spans="1:229" ht="13.5" x14ac:dyDescent="0.2">
      <c r="A56" s="106">
        <v>48</v>
      </c>
      <c r="B56" s="103" t="s">
        <v>63</v>
      </c>
      <c r="C56" s="104">
        <v>567.14</v>
      </c>
      <c r="D56" s="104">
        <v>670.66</v>
      </c>
      <c r="E56" s="104">
        <v>719.11</v>
      </c>
      <c r="F56" s="104">
        <v>151.97</v>
      </c>
      <c r="G56" s="105">
        <v>26.8</v>
      </c>
      <c r="H56" s="104">
        <v>679.31</v>
      </c>
      <c r="I56" s="104">
        <v>803.3</v>
      </c>
      <c r="J56" s="104">
        <v>861.34</v>
      </c>
      <c r="K56" s="104">
        <v>182.03</v>
      </c>
      <c r="L56" s="105">
        <v>26.8</v>
      </c>
      <c r="M56" s="110" t="e">
        <f>NA()</f>
        <v>#N/A</v>
      </c>
      <c r="N56" s="110" t="e">
        <f>NA()</f>
        <v>#N/A</v>
      </c>
      <c r="O56" s="110" t="e">
        <f>NA()</f>
        <v>#N/A</v>
      </c>
      <c r="P56" s="114" t="e">
        <f>NA()</f>
        <v>#N/A</v>
      </c>
      <c r="Q56" s="114" t="e">
        <f>NA()</f>
        <v>#N/A</v>
      </c>
      <c r="R56" s="152"/>
    </row>
    <row r="57" spans="1:229" s="21" customFormat="1" ht="13.5" x14ac:dyDescent="0.2">
      <c r="A57" s="15"/>
      <c r="B57" s="15" t="s">
        <v>64</v>
      </c>
      <c r="C57" s="17">
        <f>SUM(C56:C56)</f>
        <v>567.14</v>
      </c>
      <c r="D57" s="17">
        <f>SUM(D56:D56)</f>
        <v>670.66</v>
      </c>
      <c r="E57" s="17">
        <f>SUM(E56:E56)</f>
        <v>719.11</v>
      </c>
      <c r="F57" s="17">
        <f t="shared" si="2"/>
        <v>151.97000000000003</v>
      </c>
      <c r="G57" s="33">
        <f t="shared" si="3"/>
        <v>26.79585287583313</v>
      </c>
      <c r="H57" s="17">
        <f>SUM(H56:H56)</f>
        <v>679.31</v>
      </c>
      <c r="I57" s="17">
        <f>SUM(I56:I56)</f>
        <v>803.3</v>
      </c>
      <c r="J57" s="17">
        <f>SUM(J56:J56)</f>
        <v>861.34</v>
      </c>
      <c r="K57" s="17">
        <f t="shared" si="4"/>
        <v>182.03000000000009</v>
      </c>
      <c r="L57" s="33">
        <f t="shared" si="5"/>
        <v>26.79630801843048</v>
      </c>
      <c r="M57" s="35" t="e">
        <f>SUM(M56:M56)</f>
        <v>#N/A</v>
      </c>
      <c r="N57" s="35" t="e">
        <f>SUM(N56:N56)</f>
        <v>#N/A</v>
      </c>
      <c r="O57" s="35" t="e">
        <f>SUM(O56:O56)</f>
        <v>#N/A</v>
      </c>
      <c r="P57" s="35" t="e">
        <f>O57-N57</f>
        <v>#N/A</v>
      </c>
      <c r="Q57" s="40" t="e">
        <f>+(O57-M57)/M57*100</f>
        <v>#N/A</v>
      </c>
      <c r="R57" s="152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</row>
    <row r="58" spans="1:229" s="21" customFormat="1" ht="13.5" x14ac:dyDescent="0.2">
      <c r="A58" s="103">
        <v>49</v>
      </c>
      <c r="B58" s="103" t="s">
        <v>65</v>
      </c>
      <c r="C58" s="104">
        <v>0</v>
      </c>
      <c r="D58" s="104">
        <v>0.74</v>
      </c>
      <c r="E58" s="104">
        <v>0.78</v>
      </c>
      <c r="F58" s="104">
        <v>0.78</v>
      </c>
      <c r="G58" s="105">
        <v>0</v>
      </c>
      <c r="H58" s="104">
        <v>0.11</v>
      </c>
      <c r="I58" s="104">
        <v>0.16</v>
      </c>
      <c r="J58" s="104">
        <v>0.38</v>
      </c>
      <c r="K58" s="104">
        <v>0.27</v>
      </c>
      <c r="L58" s="105">
        <v>245.45</v>
      </c>
      <c r="M58" s="35"/>
      <c r="N58" s="35"/>
      <c r="O58" s="35"/>
      <c r="P58" s="35"/>
      <c r="Q58" s="40"/>
      <c r="R58" s="152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</row>
    <row r="59" spans="1:229" s="21" customFormat="1" ht="13.5" x14ac:dyDescent="0.2">
      <c r="A59" s="103">
        <v>50</v>
      </c>
      <c r="B59" s="103" t="s">
        <v>66</v>
      </c>
      <c r="C59" s="104">
        <v>4.95</v>
      </c>
      <c r="D59" s="104">
        <v>5.2</v>
      </c>
      <c r="E59" s="104">
        <v>5.46</v>
      </c>
      <c r="F59" s="104">
        <v>0.51</v>
      </c>
      <c r="G59" s="105">
        <v>10.3</v>
      </c>
      <c r="H59" s="104">
        <v>2.67</v>
      </c>
      <c r="I59" s="104">
        <v>2.38</v>
      </c>
      <c r="J59" s="104">
        <v>2.57</v>
      </c>
      <c r="K59" s="104">
        <v>-0.1</v>
      </c>
      <c r="L59" s="105">
        <v>-3.75</v>
      </c>
      <c r="M59" s="35"/>
      <c r="N59" s="35"/>
      <c r="O59" s="35"/>
      <c r="P59" s="35"/>
      <c r="Q59" s="40"/>
      <c r="R59" s="152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</row>
    <row r="60" spans="1:229" s="21" customFormat="1" ht="13.5" x14ac:dyDescent="0.2">
      <c r="A60" s="103">
        <v>51</v>
      </c>
      <c r="B60" s="103" t="s">
        <v>67</v>
      </c>
      <c r="C60" s="104">
        <v>20.239999999999998</v>
      </c>
      <c r="D60" s="104">
        <v>29.82</v>
      </c>
      <c r="E60" s="104">
        <v>36.86</v>
      </c>
      <c r="F60" s="104">
        <v>16.62</v>
      </c>
      <c r="G60" s="105">
        <v>82.11</v>
      </c>
      <c r="H60" s="104">
        <v>18.350000000000001</v>
      </c>
      <c r="I60" s="104">
        <v>28.19</v>
      </c>
      <c r="J60" s="104">
        <v>37.06</v>
      </c>
      <c r="K60" s="104">
        <v>18.71</v>
      </c>
      <c r="L60" s="105">
        <v>101.96</v>
      </c>
      <c r="M60" s="35"/>
      <c r="N60" s="35"/>
      <c r="O60" s="35"/>
      <c r="P60" s="35"/>
      <c r="Q60" s="40"/>
      <c r="R60" s="152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</row>
    <row r="61" spans="1:229" s="21" customFormat="1" ht="13.5" x14ac:dyDescent="0.2">
      <c r="A61" s="103">
        <v>52</v>
      </c>
      <c r="B61" s="103" t="s">
        <v>68</v>
      </c>
      <c r="C61" s="104">
        <v>0</v>
      </c>
      <c r="D61" s="104">
        <v>0</v>
      </c>
      <c r="E61" s="104">
        <v>0</v>
      </c>
      <c r="F61" s="104">
        <v>0</v>
      </c>
      <c r="G61" s="105">
        <v>0</v>
      </c>
      <c r="H61" s="104">
        <v>0</v>
      </c>
      <c r="I61" s="104">
        <v>0</v>
      </c>
      <c r="J61" s="104">
        <v>0</v>
      </c>
      <c r="K61" s="104">
        <v>0</v>
      </c>
      <c r="L61" s="105">
        <v>0</v>
      </c>
      <c r="M61" s="35"/>
      <c r="N61" s="35"/>
      <c r="O61" s="35"/>
      <c r="P61" s="35"/>
      <c r="Q61" s="40"/>
      <c r="R61" s="152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</row>
    <row r="62" spans="1:229" s="21" customFormat="1" ht="13.5" x14ac:dyDescent="0.2">
      <c r="A62" s="103">
        <v>53</v>
      </c>
      <c r="B62" s="103" t="s">
        <v>69</v>
      </c>
      <c r="C62" s="104">
        <v>37.24</v>
      </c>
      <c r="D62" s="104">
        <v>0.65</v>
      </c>
      <c r="E62" s="104">
        <v>0.85</v>
      </c>
      <c r="F62" s="104">
        <v>-36.39</v>
      </c>
      <c r="G62" s="105">
        <v>-97.72</v>
      </c>
      <c r="H62" s="104">
        <v>18.2</v>
      </c>
      <c r="I62" s="104">
        <v>0.31</v>
      </c>
      <c r="J62" s="104">
        <v>0.28000000000000003</v>
      </c>
      <c r="K62" s="104">
        <v>-17.920000000000002</v>
      </c>
      <c r="L62" s="105">
        <v>-98.46</v>
      </c>
      <c r="M62" s="35"/>
      <c r="N62" s="35"/>
      <c r="O62" s="35"/>
      <c r="P62" s="35"/>
      <c r="Q62" s="40"/>
      <c r="R62" s="152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</row>
    <row r="63" spans="1:229" s="21" customFormat="1" ht="13.5" x14ac:dyDescent="0.2">
      <c r="A63" s="103">
        <v>54</v>
      </c>
      <c r="B63" s="103" t="s">
        <v>70</v>
      </c>
      <c r="C63" s="104">
        <v>1.54</v>
      </c>
      <c r="D63" s="104">
        <v>2.0699999999999998</v>
      </c>
      <c r="E63" s="104">
        <v>3.62</v>
      </c>
      <c r="F63" s="104">
        <v>2.08</v>
      </c>
      <c r="G63" s="105">
        <v>135.06</v>
      </c>
      <c r="H63" s="104">
        <v>0.78</v>
      </c>
      <c r="I63" s="104">
        <v>1.21</v>
      </c>
      <c r="J63" s="104">
        <v>2.87</v>
      </c>
      <c r="K63" s="104">
        <v>2.09</v>
      </c>
      <c r="L63" s="105">
        <v>267.95</v>
      </c>
      <c r="M63" s="35"/>
      <c r="N63" s="35"/>
      <c r="O63" s="35"/>
      <c r="P63" s="35"/>
      <c r="Q63" s="40"/>
      <c r="R63" s="152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</row>
    <row r="64" spans="1:229" s="21" customFormat="1" ht="13.5" x14ac:dyDescent="0.2">
      <c r="A64" s="103">
        <v>55</v>
      </c>
      <c r="B64" s="103" t="s">
        <v>71</v>
      </c>
      <c r="C64" s="104">
        <v>6.6</v>
      </c>
      <c r="D64" s="104">
        <v>5.83</v>
      </c>
      <c r="E64" s="104">
        <v>0.78</v>
      </c>
      <c r="F64" s="104">
        <v>-5.82</v>
      </c>
      <c r="G64" s="105">
        <v>-88.18</v>
      </c>
      <c r="H64" s="104">
        <v>4</v>
      </c>
      <c r="I64" s="104">
        <v>3.57</v>
      </c>
      <c r="J64" s="104">
        <v>0.3</v>
      </c>
      <c r="K64" s="104">
        <v>-3.7</v>
      </c>
      <c r="L64" s="105">
        <v>-92.5</v>
      </c>
      <c r="M64" s="35"/>
      <c r="N64" s="35"/>
      <c r="O64" s="35"/>
      <c r="P64" s="35"/>
      <c r="Q64" s="40"/>
      <c r="R64" s="152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</row>
    <row r="65" spans="1:229" s="21" customFormat="1" ht="13.5" x14ac:dyDescent="0.2">
      <c r="A65" s="103">
        <v>56</v>
      </c>
      <c r="B65" s="103" t="s">
        <v>72</v>
      </c>
      <c r="C65" s="104">
        <v>21.2</v>
      </c>
      <c r="D65" s="104">
        <v>19.95</v>
      </c>
      <c r="E65" s="104">
        <v>23.09</v>
      </c>
      <c r="F65" s="104">
        <v>1.89</v>
      </c>
      <c r="G65" s="105">
        <v>8.92</v>
      </c>
      <c r="H65" s="104">
        <v>11.54</v>
      </c>
      <c r="I65" s="104">
        <v>12.01</v>
      </c>
      <c r="J65" s="104">
        <v>15.13</v>
      </c>
      <c r="K65" s="104">
        <v>3.59</v>
      </c>
      <c r="L65" s="105">
        <v>31.11</v>
      </c>
      <c r="M65" s="35"/>
      <c r="N65" s="35"/>
      <c r="O65" s="35"/>
      <c r="P65" s="35"/>
      <c r="Q65" s="40"/>
      <c r="R65" s="152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</row>
    <row r="66" spans="1:229" s="21" customFormat="1" ht="13.5" x14ac:dyDescent="0.2">
      <c r="A66" s="139"/>
      <c r="B66" s="139" t="s">
        <v>73</v>
      </c>
      <c r="C66" s="17">
        <f>SUM(C58:C65)</f>
        <v>91.77</v>
      </c>
      <c r="D66" s="17">
        <f>SUM(D58:D65)</f>
        <v>64.259999999999991</v>
      </c>
      <c r="E66" s="17">
        <f>SUM(E58:E65)</f>
        <v>71.44</v>
      </c>
      <c r="F66" s="17">
        <f t="shared" ref="F66:F67" si="6">+(E66-C66)</f>
        <v>-20.329999999999998</v>
      </c>
      <c r="G66" s="105"/>
      <c r="H66" s="17">
        <f>SUM(H58:H65)</f>
        <v>55.65</v>
      </c>
      <c r="I66" s="17">
        <f>SUM(I58:I65)</f>
        <v>47.83</v>
      </c>
      <c r="J66" s="17">
        <f>SUM(J58:J65)</f>
        <v>58.59</v>
      </c>
      <c r="K66" s="17">
        <f t="shared" ref="K66:K67" si="7">+(J66-H66)</f>
        <v>2.9400000000000048</v>
      </c>
      <c r="L66" s="33">
        <f t="shared" ref="L66:L67" si="8">IF(H66=0,"",(J66-H66)/H66*100)</f>
        <v>5.2830188679245369</v>
      </c>
      <c r="M66" s="35"/>
      <c r="N66" s="35"/>
      <c r="O66" s="35"/>
      <c r="P66" s="35"/>
      <c r="Q66" s="40"/>
      <c r="R66" s="152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  <c r="HP66" s="19"/>
      <c r="HQ66" s="19"/>
      <c r="HR66" s="19"/>
      <c r="HS66" s="19"/>
      <c r="HT66" s="19"/>
      <c r="HU66" s="19"/>
    </row>
    <row r="67" spans="1:229" s="21" customFormat="1" ht="13.5" x14ac:dyDescent="0.2">
      <c r="A67" s="139"/>
      <c r="B67" s="139" t="s">
        <v>74</v>
      </c>
      <c r="C67" s="17">
        <f>SUM(C57,C55,C47,C27,C66)</f>
        <v>4795.8100000000004</v>
      </c>
      <c r="D67" s="17">
        <f>SUM(D57,D55,D47,D27,D66)</f>
        <v>3360.3500000000004</v>
      </c>
      <c r="E67" s="17">
        <f>SUM(E57,E55,E47,E27,E66)</f>
        <v>3584.28</v>
      </c>
      <c r="F67" s="17">
        <f t="shared" si="6"/>
        <v>-1211.5300000000002</v>
      </c>
      <c r="G67" s="105"/>
      <c r="H67" s="17">
        <f>SUM(H57,H55,H47,H27,H66)</f>
        <v>5289.1299999999992</v>
      </c>
      <c r="I67" s="17">
        <f>SUM(I57,I55,I47,I27,I66)</f>
        <v>4254.1480000000001</v>
      </c>
      <c r="J67" s="17">
        <f>SUM(J57,J55,J47,J27,J66)</f>
        <v>4366.8000000000011</v>
      </c>
      <c r="K67" s="17">
        <f t="shared" si="7"/>
        <v>-922.32999999999811</v>
      </c>
      <c r="L67" s="33">
        <f t="shared" si="8"/>
        <v>-17.438217627473673</v>
      </c>
      <c r="M67" s="35" t="e">
        <f>SUM(M57,M55,M47,M27)</f>
        <v>#N/A</v>
      </c>
      <c r="N67" s="35" t="e">
        <f>SUM(N57,N55,N47,N27)</f>
        <v>#N/A</v>
      </c>
      <c r="O67" s="35" t="e">
        <f>SUM(O57,O55,O47,O27)</f>
        <v>#N/A</v>
      </c>
      <c r="P67" s="35" t="e">
        <f>O67-N67</f>
        <v>#N/A</v>
      </c>
      <c r="Q67" s="40" t="e">
        <f>+(O67-M67)/M67*100</f>
        <v>#N/A</v>
      </c>
      <c r="R67" s="152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  <c r="HP67" s="19"/>
      <c r="HQ67" s="19"/>
      <c r="HR67" s="19"/>
      <c r="HS67" s="19"/>
      <c r="HT67" s="19"/>
      <c r="HU67" s="19"/>
    </row>
    <row r="68" spans="1:229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08"/>
      <c r="M68" s="9"/>
      <c r="N68" s="5"/>
      <c r="O68" s="9"/>
      <c r="P68" s="5"/>
    </row>
    <row r="69" spans="1:229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08"/>
      <c r="M69" s="9"/>
      <c r="N69" s="5"/>
      <c r="O69" s="9"/>
      <c r="P69" s="5"/>
    </row>
    <row r="70" spans="1:229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  <c r="L70" s="108"/>
      <c r="M70" s="9"/>
      <c r="N70" s="5"/>
      <c r="O70" s="9"/>
      <c r="P70" s="5"/>
    </row>
    <row r="71" spans="1:229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  <c r="L71" s="108"/>
      <c r="M71" s="9"/>
      <c r="N71" s="5"/>
      <c r="O71" s="9"/>
      <c r="P71" s="5"/>
    </row>
    <row r="72" spans="1:229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  <c r="L72" s="108"/>
      <c r="M72" s="9"/>
      <c r="N72" s="5"/>
      <c r="O72" s="9"/>
      <c r="P72" s="5"/>
    </row>
    <row r="73" spans="1:229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  <c r="L73" s="108"/>
      <c r="M73" s="9"/>
      <c r="N73" s="5"/>
      <c r="O73" s="9"/>
      <c r="P73" s="5"/>
    </row>
    <row r="74" spans="1:229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  <c r="L74" s="108"/>
      <c r="M74" s="9"/>
      <c r="N74" s="5"/>
      <c r="O74" s="9"/>
      <c r="P74" s="5"/>
    </row>
    <row r="75" spans="1:229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  <c r="L75" s="108"/>
      <c r="M75" s="9"/>
      <c r="N75" s="5"/>
      <c r="O75" s="9"/>
      <c r="P75" s="5"/>
    </row>
    <row r="76" spans="1:229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  <c r="L76" s="108"/>
      <c r="M76" s="9"/>
      <c r="N76" s="5"/>
      <c r="O76" s="9"/>
      <c r="P76" s="5"/>
    </row>
    <row r="77" spans="1:229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  <c r="L77" s="108"/>
      <c r="M77" s="9"/>
      <c r="N77" s="5"/>
      <c r="O77" s="9"/>
      <c r="P77" s="5"/>
    </row>
    <row r="78" spans="1:229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  <c r="L78" s="108"/>
      <c r="M78" s="9"/>
      <c r="N78" s="5"/>
      <c r="O78" s="9"/>
      <c r="P78" s="5"/>
    </row>
    <row r="79" spans="1:229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  <c r="L79" s="108"/>
      <c r="M79" s="9"/>
      <c r="N79" s="5"/>
      <c r="O79" s="9"/>
      <c r="P79" s="5"/>
    </row>
    <row r="80" spans="1:229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  <c r="L80" s="108"/>
      <c r="M80" s="9"/>
      <c r="N80" s="5"/>
      <c r="O80" s="9"/>
      <c r="P80" s="5"/>
    </row>
    <row r="81" spans="1:16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  <c r="L81" s="108"/>
      <c r="M81" s="9"/>
      <c r="N81" s="5"/>
      <c r="O81" s="9"/>
      <c r="P81" s="5"/>
    </row>
    <row r="82" spans="1:16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  <c r="L82" s="108"/>
      <c r="M82" s="9"/>
      <c r="N82" s="5"/>
      <c r="O82" s="9"/>
      <c r="P82" s="5"/>
    </row>
    <row r="83" spans="1:16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  <c r="L83" s="108"/>
      <c r="M83" s="9"/>
      <c r="N83" s="5"/>
      <c r="O83" s="9"/>
      <c r="P83" s="5"/>
    </row>
    <row r="84" spans="1:16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  <c r="L84" s="108"/>
      <c r="M84" s="9"/>
      <c r="N84" s="5"/>
      <c r="O84" s="9"/>
      <c r="P84" s="5"/>
    </row>
    <row r="85" spans="1:16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  <c r="L85" s="108"/>
      <c r="M85" s="9"/>
      <c r="N85" s="5"/>
      <c r="O85" s="9"/>
      <c r="P85" s="5"/>
    </row>
    <row r="86" spans="1:16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  <c r="L86" s="108"/>
      <c r="M86" s="9"/>
      <c r="N86" s="5"/>
      <c r="O86" s="9"/>
      <c r="P86" s="5"/>
    </row>
    <row r="87" spans="1:16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  <c r="L87" s="108"/>
      <c r="M87" s="9"/>
      <c r="N87" s="5"/>
      <c r="O87" s="9"/>
      <c r="P87" s="5"/>
    </row>
    <row r="88" spans="1:16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  <c r="L88" s="108"/>
      <c r="M88" s="9"/>
      <c r="N88" s="5"/>
      <c r="O88" s="9"/>
      <c r="P88" s="5"/>
    </row>
    <row r="89" spans="1:16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  <c r="L89" s="108"/>
      <c r="M89" s="9"/>
      <c r="N89" s="5"/>
      <c r="O89" s="9"/>
      <c r="P89" s="5"/>
    </row>
    <row r="90" spans="1:16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  <c r="L90" s="108"/>
      <c r="M90" s="9"/>
      <c r="N90" s="5"/>
      <c r="O90" s="9"/>
      <c r="P90" s="5"/>
    </row>
    <row r="91" spans="1:16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  <c r="L91" s="108"/>
      <c r="M91" s="9"/>
      <c r="N91" s="5"/>
      <c r="O91" s="9"/>
      <c r="P91" s="5"/>
    </row>
    <row r="92" spans="1:16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  <c r="L92" s="108"/>
      <c r="M92" s="9"/>
      <c r="N92" s="5"/>
      <c r="O92" s="9"/>
      <c r="P92" s="5"/>
    </row>
    <row r="93" spans="1:16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  <c r="L93" s="108"/>
      <c r="M93" s="9"/>
      <c r="N93" s="5"/>
      <c r="O93" s="9"/>
      <c r="P93" s="5"/>
    </row>
    <row r="94" spans="1:16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  <c r="L94" s="108"/>
      <c r="M94" s="9"/>
      <c r="N94" s="5"/>
      <c r="O94" s="9"/>
      <c r="P94" s="5"/>
    </row>
    <row r="95" spans="1:16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  <c r="L95" s="108"/>
      <c r="M95" s="9"/>
      <c r="N95" s="5"/>
      <c r="O95" s="9"/>
      <c r="P95" s="5"/>
    </row>
    <row r="96" spans="1:16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  <c r="L96" s="108"/>
      <c r="M96" s="9"/>
      <c r="N96" s="5"/>
      <c r="O96" s="9"/>
      <c r="P96" s="5"/>
    </row>
    <row r="97" spans="1:16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  <c r="L97" s="108"/>
      <c r="M97" s="9"/>
      <c r="N97" s="5"/>
      <c r="O97" s="9"/>
      <c r="P97" s="5"/>
    </row>
    <row r="98" spans="1:16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  <c r="L98" s="108"/>
      <c r="M98" s="9"/>
      <c r="N98" s="5"/>
      <c r="O98" s="9"/>
      <c r="P98" s="5"/>
    </row>
    <row r="99" spans="1:16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  <c r="L99" s="108"/>
      <c r="M99" s="9"/>
      <c r="N99" s="5"/>
      <c r="O99" s="9"/>
      <c r="P99" s="5"/>
    </row>
    <row r="100" spans="1:16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  <c r="L100" s="108"/>
      <c r="M100" s="9"/>
      <c r="N100" s="5"/>
      <c r="O100" s="9"/>
      <c r="P100" s="5"/>
    </row>
    <row r="101" spans="1:16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  <c r="L101" s="108"/>
      <c r="M101" s="9"/>
      <c r="N101" s="5"/>
      <c r="O101" s="9"/>
      <c r="P101" s="5"/>
    </row>
    <row r="102" spans="1:16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  <c r="L102" s="108"/>
      <c r="M102" s="9"/>
      <c r="N102" s="5"/>
      <c r="O102" s="9"/>
      <c r="P102" s="5"/>
    </row>
    <row r="103" spans="1:16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  <c r="L103" s="108"/>
      <c r="M103" s="9"/>
      <c r="N103" s="5"/>
      <c r="O103" s="9"/>
      <c r="P103" s="5"/>
    </row>
    <row r="104" spans="1:16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  <c r="L104" s="108"/>
      <c r="M104" s="9"/>
      <c r="N104" s="5"/>
      <c r="O104" s="9"/>
      <c r="P104" s="5"/>
    </row>
    <row r="105" spans="1:16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  <c r="L105" s="108"/>
      <c r="M105" s="9"/>
      <c r="N105" s="5"/>
      <c r="O105" s="9"/>
      <c r="P105" s="5"/>
    </row>
    <row r="106" spans="1:16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  <c r="L106" s="108"/>
      <c r="M106" s="9"/>
      <c r="N106" s="5"/>
      <c r="O106" s="9"/>
      <c r="P106" s="5"/>
    </row>
    <row r="107" spans="1:16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  <c r="L107" s="108"/>
      <c r="M107" s="9"/>
      <c r="N107" s="5"/>
      <c r="O107" s="9"/>
      <c r="P107" s="5"/>
    </row>
    <row r="108" spans="1:16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  <c r="L108" s="108"/>
      <c r="M108" s="9"/>
      <c r="N108" s="5"/>
      <c r="O108" s="9"/>
      <c r="P108" s="5"/>
    </row>
    <row r="109" spans="1:16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  <c r="L109" s="108"/>
      <c r="M109" s="9"/>
      <c r="N109" s="5"/>
      <c r="O109" s="9"/>
      <c r="P109" s="5"/>
    </row>
    <row r="110" spans="1:16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  <c r="L110" s="108"/>
      <c r="M110" s="9"/>
      <c r="N110" s="5"/>
      <c r="O110" s="9"/>
      <c r="P110" s="5"/>
    </row>
    <row r="111" spans="1:16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  <c r="L111" s="108"/>
      <c r="M111" s="9"/>
      <c r="N111" s="5"/>
      <c r="O111" s="9"/>
      <c r="P111" s="5"/>
    </row>
    <row r="112" spans="1:16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  <c r="L112" s="108"/>
      <c r="M112" s="9"/>
      <c r="N112" s="5"/>
      <c r="O112" s="9"/>
      <c r="P112" s="5"/>
    </row>
    <row r="113" spans="1:16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  <c r="L113" s="108"/>
      <c r="M113" s="9"/>
      <c r="N113" s="5"/>
      <c r="O113" s="9"/>
      <c r="P113" s="5"/>
    </row>
    <row r="114" spans="1:16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  <c r="L114" s="108"/>
      <c r="M114" s="9"/>
      <c r="N114" s="5"/>
      <c r="O114" s="9"/>
      <c r="P114" s="5"/>
    </row>
    <row r="115" spans="1:16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  <c r="L115" s="108"/>
      <c r="M115" s="9"/>
      <c r="N115" s="5"/>
      <c r="O115" s="9"/>
      <c r="P115" s="5"/>
    </row>
    <row r="116" spans="1:16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  <c r="L116" s="108"/>
      <c r="M116" s="9"/>
      <c r="N116" s="5"/>
      <c r="O116" s="9"/>
      <c r="P116" s="5"/>
    </row>
    <row r="117" spans="1:16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  <c r="L117" s="108"/>
      <c r="M117" s="9"/>
      <c r="N117" s="5"/>
      <c r="O117" s="9"/>
      <c r="P117" s="5"/>
    </row>
    <row r="118" spans="1:16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  <c r="L118" s="108"/>
      <c r="M118" s="9"/>
      <c r="N118" s="5"/>
      <c r="O118" s="9"/>
      <c r="P118" s="5"/>
    </row>
    <row r="119" spans="1:16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  <c r="L119" s="108"/>
      <c r="M119" s="9"/>
      <c r="N119" s="5"/>
      <c r="O119" s="9"/>
      <c r="P119" s="5"/>
    </row>
    <row r="120" spans="1:16" s="5" customFormat="1" x14ac:dyDescent="0.2">
      <c r="E120" s="9"/>
      <c r="G120" s="26"/>
      <c r="I120" s="9"/>
      <c r="K120" s="26"/>
      <c r="L120" s="108"/>
      <c r="M120" s="9"/>
      <c r="O120" s="9"/>
    </row>
    <row r="121" spans="1:16" s="5" customFormat="1" x14ac:dyDescent="0.2">
      <c r="E121" s="9"/>
      <c r="G121" s="26"/>
      <c r="I121" s="9"/>
      <c r="K121" s="26"/>
      <c r="L121" s="108"/>
      <c r="M121" s="9"/>
      <c r="O121" s="9"/>
    </row>
    <row r="122" spans="1:16" s="5" customFormat="1" x14ac:dyDescent="0.2">
      <c r="E122" s="9"/>
      <c r="G122" s="26"/>
      <c r="I122" s="9"/>
      <c r="K122" s="26"/>
      <c r="L122" s="108"/>
      <c r="M122" s="9"/>
      <c r="O122" s="9"/>
    </row>
    <row r="123" spans="1:16" s="5" customFormat="1" x14ac:dyDescent="0.2">
      <c r="E123" s="9"/>
      <c r="G123" s="26"/>
      <c r="I123" s="9"/>
      <c r="K123" s="26"/>
      <c r="L123" s="108"/>
      <c r="M123" s="9"/>
      <c r="O123" s="9"/>
    </row>
    <row r="124" spans="1:16" s="5" customFormat="1" x14ac:dyDescent="0.2">
      <c r="E124" s="9"/>
      <c r="G124" s="26"/>
      <c r="I124" s="9"/>
      <c r="K124" s="26"/>
      <c r="L124" s="108"/>
      <c r="M124" s="9"/>
      <c r="O124" s="9"/>
    </row>
    <row r="125" spans="1:16" s="5" customFormat="1" x14ac:dyDescent="0.2">
      <c r="E125" s="9"/>
      <c r="G125" s="26"/>
      <c r="I125" s="9"/>
      <c r="K125" s="26"/>
      <c r="L125" s="108"/>
      <c r="M125" s="9"/>
      <c r="O125" s="9"/>
    </row>
    <row r="126" spans="1:16" s="5" customFormat="1" x14ac:dyDescent="0.2">
      <c r="E126" s="9"/>
      <c r="G126" s="26"/>
      <c r="I126" s="9"/>
      <c r="K126" s="26"/>
      <c r="L126" s="108"/>
      <c r="M126" s="9"/>
      <c r="O126" s="9"/>
    </row>
    <row r="127" spans="1:16" s="5" customFormat="1" x14ac:dyDescent="0.2">
      <c r="E127" s="9"/>
      <c r="G127" s="26"/>
      <c r="I127" s="9"/>
      <c r="K127" s="26"/>
      <c r="L127" s="108"/>
      <c r="M127" s="9"/>
      <c r="O127" s="9"/>
    </row>
    <row r="128" spans="1:16" s="5" customFormat="1" x14ac:dyDescent="0.2">
      <c r="E128" s="9"/>
      <c r="G128" s="26"/>
      <c r="I128" s="9"/>
      <c r="K128" s="26"/>
      <c r="L128" s="108"/>
      <c r="M128" s="9"/>
      <c r="O128" s="9"/>
    </row>
    <row r="129" spans="5:15" s="5" customFormat="1" x14ac:dyDescent="0.2">
      <c r="E129" s="9"/>
      <c r="G129" s="26"/>
      <c r="I129" s="9"/>
      <c r="K129" s="26"/>
      <c r="L129" s="108"/>
      <c r="M129" s="9"/>
      <c r="O129" s="9"/>
    </row>
    <row r="130" spans="5:15" s="5" customFormat="1" x14ac:dyDescent="0.2">
      <c r="E130" s="9"/>
      <c r="G130" s="26"/>
      <c r="I130" s="9"/>
      <c r="K130" s="26"/>
      <c r="L130" s="108"/>
      <c r="M130" s="9"/>
      <c r="O130" s="9"/>
    </row>
    <row r="131" spans="5:15" s="5" customFormat="1" x14ac:dyDescent="0.2">
      <c r="E131" s="9"/>
      <c r="G131" s="26"/>
      <c r="I131" s="9"/>
      <c r="K131" s="26"/>
      <c r="L131" s="108"/>
      <c r="M131" s="9"/>
      <c r="O131" s="9"/>
    </row>
  </sheetData>
  <sheetProtection selectLockedCells="1" selectUnlockedCells="1"/>
  <mergeCells count="10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67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zoomScale="80" zoomScaleNormal="100" zoomScaleSheetLayoutView="80" workbookViewId="0">
      <pane xSplit="2" ySplit="5" topLeftCell="C66" activePane="bottomRight" state="frozen"/>
      <selection pane="topRight" activeCell="C1" sqref="C1"/>
      <selection pane="bottomLeft" activeCell="A39" sqref="A39"/>
      <selection pane="bottomRight" activeCell="H66" sqref="H66"/>
    </sheetView>
  </sheetViews>
  <sheetFormatPr defaultRowHeight="12.75" x14ac:dyDescent="0.2"/>
  <cols>
    <col min="1" max="1" width="5.7109375" style="2" customWidth="1"/>
    <col min="2" max="2" width="30.140625" style="2" customWidth="1"/>
    <col min="3" max="3" width="12.42578125" style="2" customWidth="1"/>
    <col min="4" max="4" width="10.5703125" style="2" customWidth="1"/>
    <col min="5" max="5" width="10.5703125" style="3" customWidth="1"/>
    <col min="6" max="6" width="10.5703125" style="2" customWidth="1"/>
    <col min="7" max="7" width="10.5703125" style="4" customWidth="1"/>
    <col min="8" max="8" width="12.140625" style="2" customWidth="1"/>
    <col min="9" max="9" width="10.5703125" style="3" customWidth="1"/>
    <col min="10" max="10" width="10.5703125" style="2" customWidth="1"/>
    <col min="11" max="11" width="11" style="4" bestFit="1" customWidth="1"/>
    <col min="12" max="12" width="10.5703125" style="5" customWidth="1"/>
    <col min="13" max="13" width="6.140625" style="5" customWidth="1"/>
    <col min="14" max="223" width="9.140625" style="5" customWidth="1"/>
    <col min="224" max="224" width="9.140625" style="2" customWidth="1"/>
    <col min="225" max="16384" width="9.140625" style="2"/>
  </cols>
  <sheetData>
    <row r="1" spans="1:256" s="60" customFormat="1" ht="19.149999999999999" customHeight="1" x14ac:dyDescent="0.25">
      <c r="A1" s="41" t="s">
        <v>119</v>
      </c>
      <c r="C1" s="38" t="s">
        <v>120</v>
      </c>
      <c r="D1" s="38"/>
      <c r="E1" s="42"/>
      <c r="F1" s="38"/>
      <c r="G1" s="42"/>
      <c r="H1" s="38"/>
      <c r="I1" s="42"/>
      <c r="J1" s="38"/>
      <c r="K1" s="42"/>
    </row>
    <row r="2" spans="1:256" s="21" customFormat="1" ht="12.75" customHeight="1" x14ac:dyDescent="0.25">
      <c r="A2" s="8"/>
      <c r="B2" s="19"/>
      <c r="C2" s="43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52" customFormat="1" ht="14.25" customHeight="1" x14ac:dyDescent="0.2">
      <c r="A3" s="164" t="s">
        <v>4</v>
      </c>
      <c r="B3" s="164" t="s">
        <v>5</v>
      </c>
      <c r="C3" s="166" t="s">
        <v>121</v>
      </c>
      <c r="D3" s="166"/>
      <c r="E3" s="166"/>
      <c r="F3" s="166"/>
      <c r="G3" s="166"/>
      <c r="H3" s="179" t="s">
        <v>122</v>
      </c>
      <c r="I3" s="179"/>
      <c r="J3" s="179"/>
      <c r="K3" s="179"/>
      <c r="L3" s="179"/>
      <c r="M3" s="152" t="s">
        <v>123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</row>
    <row r="4" spans="1:256" s="52" customFormat="1" ht="39" customHeight="1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152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</row>
    <row r="5" spans="1:256" s="51" customFormat="1" x14ac:dyDescent="0.2">
      <c r="A5" s="129"/>
      <c r="B5" s="12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15" t="s">
        <v>90</v>
      </c>
      <c r="L5" s="15" t="s">
        <v>84</v>
      </c>
      <c r="M5" s="1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pans="1:256" ht="12" customHeight="1" x14ac:dyDescent="0.2">
      <c r="A6" s="103">
        <v>1</v>
      </c>
      <c r="B6" s="103" t="s">
        <v>13</v>
      </c>
      <c r="C6" s="104">
        <v>318.81</v>
      </c>
      <c r="D6" s="104">
        <v>0</v>
      </c>
      <c r="E6" s="104">
        <v>0</v>
      </c>
      <c r="F6" s="104">
        <v>-318.81</v>
      </c>
      <c r="G6" s="105">
        <v>-100</v>
      </c>
      <c r="H6" s="104">
        <v>126</v>
      </c>
      <c r="I6" s="104">
        <v>0</v>
      </c>
      <c r="J6" s="104">
        <v>0</v>
      </c>
      <c r="K6" s="104">
        <v>-126</v>
      </c>
      <c r="L6" s="105">
        <v>-100</v>
      </c>
      <c r="M6" s="152"/>
    </row>
    <row r="7" spans="1:256" ht="12" customHeight="1" x14ac:dyDescent="0.2">
      <c r="A7" s="103">
        <v>2</v>
      </c>
      <c r="B7" s="103" t="s">
        <v>14</v>
      </c>
      <c r="C7" s="104">
        <v>21.87</v>
      </c>
      <c r="D7" s="104">
        <v>0</v>
      </c>
      <c r="E7" s="104">
        <v>0</v>
      </c>
      <c r="F7" s="104">
        <v>-21.87</v>
      </c>
      <c r="G7" s="105">
        <v>-100</v>
      </c>
      <c r="H7" s="104">
        <v>14.66</v>
      </c>
      <c r="I7" s="104">
        <v>0</v>
      </c>
      <c r="J7" s="104">
        <v>0</v>
      </c>
      <c r="K7" s="104">
        <v>-14.66</v>
      </c>
      <c r="L7" s="105">
        <v>-100</v>
      </c>
      <c r="M7" s="152"/>
    </row>
    <row r="8" spans="1:256" ht="13.5" x14ac:dyDescent="0.2">
      <c r="A8" s="103">
        <v>3</v>
      </c>
      <c r="B8" s="103" t="s">
        <v>15</v>
      </c>
      <c r="C8" s="104">
        <v>651.04999999999995</v>
      </c>
      <c r="D8" s="104">
        <v>956.27</v>
      </c>
      <c r="E8" s="104">
        <v>837.58</v>
      </c>
      <c r="F8" s="104">
        <v>186.53</v>
      </c>
      <c r="G8" s="105">
        <v>28.65</v>
      </c>
      <c r="H8" s="104">
        <v>284.62</v>
      </c>
      <c r="I8" s="104">
        <v>742.09</v>
      </c>
      <c r="J8" s="104">
        <v>612.65</v>
      </c>
      <c r="K8" s="104">
        <v>328.03</v>
      </c>
      <c r="L8" s="105">
        <v>115.25</v>
      </c>
      <c r="M8" s="152"/>
    </row>
    <row r="9" spans="1:256" ht="13.5" x14ac:dyDescent="0.2">
      <c r="A9" s="103">
        <v>4</v>
      </c>
      <c r="B9" s="103" t="s">
        <v>16</v>
      </c>
      <c r="C9" s="104">
        <v>245.37</v>
      </c>
      <c r="D9" s="104">
        <v>281.47000000000003</v>
      </c>
      <c r="E9" s="104">
        <v>283.47000000000003</v>
      </c>
      <c r="F9" s="104">
        <v>38.1</v>
      </c>
      <c r="G9" s="105">
        <v>15.53</v>
      </c>
      <c r="H9" s="104">
        <v>71.97</v>
      </c>
      <c r="I9" s="104">
        <v>82.45</v>
      </c>
      <c r="J9" s="104">
        <v>84.1</v>
      </c>
      <c r="K9" s="104">
        <v>12.13</v>
      </c>
      <c r="L9" s="105">
        <v>16.850000000000001</v>
      </c>
      <c r="M9" s="152"/>
    </row>
    <row r="10" spans="1:256" ht="13.5" x14ac:dyDescent="0.2">
      <c r="A10" s="103">
        <v>5</v>
      </c>
      <c r="B10" s="103" t="s">
        <v>17</v>
      </c>
      <c r="C10" s="104">
        <v>113.38</v>
      </c>
      <c r="D10" s="104">
        <v>139.96</v>
      </c>
      <c r="E10" s="104">
        <v>137.37</v>
      </c>
      <c r="F10" s="104">
        <v>23.99</v>
      </c>
      <c r="G10" s="105">
        <v>21.16</v>
      </c>
      <c r="H10" s="104">
        <v>96.67</v>
      </c>
      <c r="I10" s="104">
        <v>99.67</v>
      </c>
      <c r="J10" s="104">
        <v>108.97</v>
      </c>
      <c r="K10" s="104">
        <v>12.3</v>
      </c>
      <c r="L10" s="105">
        <v>12.72</v>
      </c>
      <c r="M10" s="152"/>
    </row>
    <row r="11" spans="1:256" ht="13.5" x14ac:dyDescent="0.2">
      <c r="A11" s="103">
        <v>6</v>
      </c>
      <c r="B11" s="103" t="s">
        <v>18</v>
      </c>
      <c r="C11" s="104">
        <v>300.56</v>
      </c>
      <c r="D11" s="104">
        <v>336.48</v>
      </c>
      <c r="E11" s="104">
        <v>504.2</v>
      </c>
      <c r="F11" s="104">
        <v>203.64</v>
      </c>
      <c r="G11" s="105">
        <v>67.75</v>
      </c>
      <c r="H11" s="104">
        <v>77.89</v>
      </c>
      <c r="I11" s="104">
        <v>68.47</v>
      </c>
      <c r="J11" s="104">
        <v>23.53</v>
      </c>
      <c r="K11" s="104">
        <v>-54.36</v>
      </c>
      <c r="L11" s="105">
        <v>-69.790000000000006</v>
      </c>
      <c r="M11" s="152"/>
    </row>
    <row r="12" spans="1:256" ht="13.5" x14ac:dyDescent="0.2">
      <c r="A12" s="103">
        <v>7</v>
      </c>
      <c r="B12" s="103" t="s">
        <v>19</v>
      </c>
      <c r="C12" s="104">
        <v>488.41</v>
      </c>
      <c r="D12" s="104">
        <v>591.29</v>
      </c>
      <c r="E12" s="104">
        <v>617.32000000000005</v>
      </c>
      <c r="F12" s="104">
        <v>128.91</v>
      </c>
      <c r="G12" s="105">
        <v>26.39</v>
      </c>
      <c r="H12" s="104">
        <v>243.22</v>
      </c>
      <c r="I12" s="104">
        <v>287.72000000000003</v>
      </c>
      <c r="J12" s="104">
        <v>266.33</v>
      </c>
      <c r="K12" s="104">
        <v>23.11</v>
      </c>
      <c r="L12" s="105">
        <v>9.5</v>
      </c>
      <c r="M12" s="152"/>
    </row>
    <row r="13" spans="1:256" ht="13.5" x14ac:dyDescent="0.2">
      <c r="A13" s="103">
        <v>8</v>
      </c>
      <c r="B13" s="103" t="s">
        <v>20</v>
      </c>
      <c r="C13" s="104">
        <v>67</v>
      </c>
      <c r="D13" s="104">
        <v>0</v>
      </c>
      <c r="E13" s="104">
        <v>0</v>
      </c>
      <c r="F13" s="104">
        <v>-67</v>
      </c>
      <c r="G13" s="105">
        <v>-100</v>
      </c>
      <c r="H13" s="104">
        <v>27.91</v>
      </c>
      <c r="I13" s="104">
        <v>0</v>
      </c>
      <c r="J13" s="104">
        <v>0</v>
      </c>
      <c r="K13" s="104">
        <v>-27.91</v>
      </c>
      <c r="L13" s="105">
        <v>-100</v>
      </c>
      <c r="M13" s="152"/>
    </row>
    <row r="14" spans="1:256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52"/>
    </row>
    <row r="15" spans="1:256" ht="13.5" x14ac:dyDescent="0.2">
      <c r="A15" s="103">
        <v>10</v>
      </c>
      <c r="B15" s="103" t="s">
        <v>22</v>
      </c>
      <c r="C15" s="104">
        <v>4.03</v>
      </c>
      <c r="D15" s="104">
        <v>389.11</v>
      </c>
      <c r="E15" s="104">
        <v>389.11</v>
      </c>
      <c r="F15" s="104">
        <v>385.08</v>
      </c>
      <c r="G15" s="105">
        <v>9555.33</v>
      </c>
      <c r="H15" s="104">
        <v>4.12</v>
      </c>
      <c r="I15" s="104">
        <v>171.23</v>
      </c>
      <c r="J15" s="104">
        <v>169.23</v>
      </c>
      <c r="K15" s="104">
        <v>165.11</v>
      </c>
      <c r="L15" s="105">
        <v>4007.52</v>
      </c>
      <c r="M15" s="152"/>
    </row>
    <row r="16" spans="1:256" ht="13.5" x14ac:dyDescent="0.2">
      <c r="A16" s="103">
        <v>11</v>
      </c>
      <c r="B16" s="103" t="s">
        <v>23</v>
      </c>
      <c r="C16" s="104">
        <v>22.32</v>
      </c>
      <c r="D16" s="104">
        <v>25.45</v>
      </c>
      <c r="E16" s="104">
        <v>25.45</v>
      </c>
      <c r="F16" s="104">
        <v>3.13</v>
      </c>
      <c r="G16" s="105">
        <v>14.02</v>
      </c>
      <c r="H16" s="104">
        <v>26.42</v>
      </c>
      <c r="I16" s="104">
        <v>31.12</v>
      </c>
      <c r="J16" s="104">
        <v>31.12</v>
      </c>
      <c r="K16" s="104">
        <v>4.7</v>
      </c>
      <c r="L16" s="105">
        <v>17.79</v>
      </c>
      <c r="M16" s="152"/>
    </row>
    <row r="17" spans="1:256" ht="13.5" x14ac:dyDescent="0.2">
      <c r="A17" s="103">
        <v>12</v>
      </c>
      <c r="B17" s="103" t="s">
        <v>24</v>
      </c>
      <c r="C17" s="104">
        <v>154.1</v>
      </c>
      <c r="D17" s="104">
        <v>0</v>
      </c>
      <c r="E17" s="104">
        <v>0</v>
      </c>
      <c r="F17" s="104">
        <v>-154.1</v>
      </c>
      <c r="G17" s="105">
        <v>-100</v>
      </c>
      <c r="H17" s="104">
        <v>53.48</v>
      </c>
      <c r="I17" s="104">
        <v>0</v>
      </c>
      <c r="J17" s="104">
        <v>0</v>
      </c>
      <c r="K17" s="104">
        <v>-53.48</v>
      </c>
      <c r="L17" s="105">
        <v>-100</v>
      </c>
      <c r="M17" s="152"/>
    </row>
    <row r="18" spans="1:256" ht="13.5" x14ac:dyDescent="0.2">
      <c r="A18" s="103">
        <v>13</v>
      </c>
      <c r="B18" s="103" t="s">
        <v>25</v>
      </c>
      <c r="C18" s="104">
        <v>9.9600000000000009</v>
      </c>
      <c r="D18" s="104">
        <v>10.87</v>
      </c>
      <c r="E18" s="104">
        <v>11.22</v>
      </c>
      <c r="F18" s="104">
        <v>1.26</v>
      </c>
      <c r="G18" s="105">
        <v>12.65</v>
      </c>
      <c r="H18" s="104">
        <v>4.62</v>
      </c>
      <c r="I18" s="104">
        <v>5.96</v>
      </c>
      <c r="J18" s="104">
        <v>6.09</v>
      </c>
      <c r="K18" s="104">
        <v>1.47</v>
      </c>
      <c r="L18" s="105">
        <v>31.82</v>
      </c>
      <c r="M18" s="152"/>
    </row>
    <row r="19" spans="1:256" ht="13.5" x14ac:dyDescent="0.2">
      <c r="A19" s="103">
        <v>14</v>
      </c>
      <c r="B19" s="103" t="s">
        <v>26</v>
      </c>
      <c r="C19" s="104">
        <v>351.85</v>
      </c>
      <c r="D19" s="104">
        <v>582.45000000000005</v>
      </c>
      <c r="E19" s="104">
        <v>582.45000000000005</v>
      </c>
      <c r="F19" s="104">
        <v>230.6</v>
      </c>
      <c r="G19" s="105">
        <v>65.540000000000006</v>
      </c>
      <c r="H19" s="104">
        <v>38.090000000000003</v>
      </c>
      <c r="I19" s="104">
        <v>102.24</v>
      </c>
      <c r="J19" s="104">
        <v>102.24</v>
      </c>
      <c r="K19" s="104">
        <v>64.150000000000006</v>
      </c>
      <c r="L19" s="105">
        <v>168.42</v>
      </c>
      <c r="M19" s="152"/>
    </row>
    <row r="20" spans="1:256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4">
        <v>0</v>
      </c>
      <c r="L20" s="105">
        <v>0</v>
      </c>
      <c r="M20" s="152"/>
    </row>
    <row r="21" spans="1:256" ht="13.5" x14ac:dyDescent="0.2">
      <c r="A21" s="103">
        <v>16</v>
      </c>
      <c r="B21" s="103" t="s">
        <v>28</v>
      </c>
      <c r="C21" s="104">
        <v>6015</v>
      </c>
      <c r="D21" s="104">
        <v>1267.1600000000001</v>
      </c>
      <c r="E21" s="104">
        <v>1278.33</v>
      </c>
      <c r="F21" s="104">
        <v>-4736.67</v>
      </c>
      <c r="G21" s="105">
        <v>-78.75</v>
      </c>
      <c r="H21" s="104">
        <v>1635.38</v>
      </c>
      <c r="I21" s="104">
        <v>552.20000000000005</v>
      </c>
      <c r="J21" s="104">
        <v>543.07000000000005</v>
      </c>
      <c r="K21" s="104">
        <v>-1092.31</v>
      </c>
      <c r="L21" s="105">
        <v>-66.790000000000006</v>
      </c>
      <c r="M21" s="152"/>
    </row>
    <row r="22" spans="1:256" ht="13.5" x14ac:dyDescent="0.2">
      <c r="A22" s="103">
        <v>17</v>
      </c>
      <c r="B22" s="103" t="s">
        <v>29</v>
      </c>
      <c r="C22" s="104">
        <v>78.260000000000005</v>
      </c>
      <c r="D22" s="104">
        <v>0</v>
      </c>
      <c r="E22" s="104">
        <v>0</v>
      </c>
      <c r="F22" s="104">
        <v>-78.260000000000005</v>
      </c>
      <c r="G22" s="105">
        <v>-100</v>
      </c>
      <c r="H22" s="104">
        <v>4.62</v>
      </c>
      <c r="I22" s="104">
        <v>0</v>
      </c>
      <c r="J22" s="104">
        <v>0</v>
      </c>
      <c r="K22" s="104">
        <v>-4.62</v>
      </c>
      <c r="L22" s="105">
        <v>-100</v>
      </c>
      <c r="M22" s="152"/>
    </row>
    <row r="23" spans="1:256" ht="13.5" x14ac:dyDescent="0.2">
      <c r="A23" s="103">
        <v>18</v>
      </c>
      <c r="B23" s="103" t="s">
        <v>30</v>
      </c>
      <c r="C23" s="104">
        <v>178.14</v>
      </c>
      <c r="D23" s="104">
        <v>179.14</v>
      </c>
      <c r="E23" s="104">
        <v>179.14</v>
      </c>
      <c r="F23" s="104">
        <v>1</v>
      </c>
      <c r="G23" s="105">
        <v>0.56000000000000005</v>
      </c>
      <c r="H23" s="104">
        <v>38.409999999999997</v>
      </c>
      <c r="I23" s="104">
        <v>38.409999999999997</v>
      </c>
      <c r="J23" s="104">
        <v>38.409999999999997</v>
      </c>
      <c r="K23" s="104">
        <v>0</v>
      </c>
      <c r="L23" s="105">
        <v>0</v>
      </c>
      <c r="M23" s="152"/>
    </row>
    <row r="24" spans="1:256" ht="13.5" x14ac:dyDescent="0.2">
      <c r="A24" s="103">
        <v>19</v>
      </c>
      <c r="B24" s="103" t="s">
        <v>31</v>
      </c>
      <c r="C24" s="104">
        <v>228.93</v>
      </c>
      <c r="D24" s="104">
        <v>196.29</v>
      </c>
      <c r="E24" s="104">
        <v>546.08000000000004</v>
      </c>
      <c r="F24" s="104">
        <v>317.14999999999998</v>
      </c>
      <c r="G24" s="105">
        <v>138.54</v>
      </c>
      <c r="H24" s="104">
        <v>123.49</v>
      </c>
      <c r="I24" s="104">
        <v>161.81</v>
      </c>
      <c r="J24" s="104">
        <v>174.41</v>
      </c>
      <c r="K24" s="104">
        <v>50.92</v>
      </c>
      <c r="L24" s="105">
        <v>41.23</v>
      </c>
      <c r="M24" s="152"/>
    </row>
    <row r="25" spans="1:256" ht="13.5" x14ac:dyDescent="0.2">
      <c r="A25" s="103">
        <v>20</v>
      </c>
      <c r="B25" s="103" t="s">
        <v>32</v>
      </c>
      <c r="C25" s="104">
        <v>38.68</v>
      </c>
      <c r="D25" s="104">
        <v>0</v>
      </c>
      <c r="E25" s="104">
        <v>0</v>
      </c>
      <c r="F25" s="104">
        <v>-38.68</v>
      </c>
      <c r="G25" s="105">
        <v>-100</v>
      </c>
      <c r="H25" s="104">
        <v>21.87</v>
      </c>
      <c r="I25" s="104">
        <v>0</v>
      </c>
      <c r="J25" s="104">
        <v>0</v>
      </c>
      <c r="K25" s="104">
        <v>-21.87</v>
      </c>
      <c r="L25" s="105">
        <v>-100</v>
      </c>
      <c r="M25" s="152"/>
    </row>
    <row r="26" spans="1:256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52"/>
    </row>
    <row r="27" spans="1:256" s="19" customFormat="1" ht="13.5" x14ac:dyDescent="0.2">
      <c r="A27" s="15"/>
      <c r="B27" s="15" t="s">
        <v>34</v>
      </c>
      <c r="C27" s="17">
        <f>SUM(C6:C26)</f>
        <v>9287.7199999999993</v>
      </c>
      <c r="D27" s="17">
        <f>SUM(D6:D26)</f>
        <v>4955.9400000000005</v>
      </c>
      <c r="E27" s="17">
        <f>SUM(E6:E26)</f>
        <v>5391.72</v>
      </c>
      <c r="F27" s="17">
        <f>+(E27-C27)</f>
        <v>-3895.9999999999991</v>
      </c>
      <c r="G27" s="33">
        <f>IF(C27=0,"",(E27-C27)/C27*100)</f>
        <v>-41.94786233865792</v>
      </c>
      <c r="H27" s="17">
        <f>SUM(H6:H26)</f>
        <v>2893.4399999999991</v>
      </c>
      <c r="I27" s="17">
        <f>SUM(I6:I26)</f>
        <v>2343.37</v>
      </c>
      <c r="J27" s="17">
        <f>SUM(J6:J26)</f>
        <v>2160.15</v>
      </c>
      <c r="K27" s="17">
        <f>+(J27-H27)</f>
        <v>-733.28999999999905</v>
      </c>
      <c r="L27" s="33">
        <f>IF(H27=0,"",(J27-H27)/H27*100)</f>
        <v>-25.343190112806873</v>
      </c>
      <c r="M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3" t="s">
        <v>35</v>
      </c>
      <c r="C28" s="104">
        <v>267</v>
      </c>
      <c r="D28" s="104">
        <v>260.33</v>
      </c>
      <c r="E28" s="104">
        <v>306.87</v>
      </c>
      <c r="F28" s="104">
        <v>39.869999999999997</v>
      </c>
      <c r="G28" s="105">
        <v>14.93</v>
      </c>
      <c r="H28" s="104">
        <v>60.26</v>
      </c>
      <c r="I28" s="104">
        <v>157.32</v>
      </c>
      <c r="J28" s="104">
        <v>195.62</v>
      </c>
      <c r="K28" s="104">
        <v>135.36000000000001</v>
      </c>
      <c r="L28" s="105">
        <v>224.63</v>
      </c>
      <c r="M28" s="152"/>
    </row>
    <row r="29" spans="1:256" ht="13.5" x14ac:dyDescent="0.2">
      <c r="A29" s="103">
        <v>23</v>
      </c>
      <c r="B29" s="103" t="s">
        <v>36</v>
      </c>
      <c r="C29" s="104">
        <v>697.2</v>
      </c>
      <c r="D29" s="104">
        <v>351.27</v>
      </c>
      <c r="E29" s="104">
        <v>573.62</v>
      </c>
      <c r="F29" s="104">
        <v>-123.58</v>
      </c>
      <c r="G29" s="105">
        <v>-17.73</v>
      </c>
      <c r="H29" s="104">
        <v>131.55000000000001</v>
      </c>
      <c r="I29" s="104">
        <v>75.42</v>
      </c>
      <c r="J29" s="104">
        <v>75.42</v>
      </c>
      <c r="K29" s="104">
        <v>-56.13</v>
      </c>
      <c r="L29" s="105">
        <v>-42.67</v>
      </c>
      <c r="M29" s="152"/>
    </row>
    <row r="30" spans="1:256" ht="13.5" x14ac:dyDescent="0.2">
      <c r="A30" s="103">
        <v>24</v>
      </c>
      <c r="B30" s="103" t="s">
        <v>37</v>
      </c>
      <c r="C30" s="104">
        <v>0</v>
      </c>
      <c r="D30" s="104">
        <v>0</v>
      </c>
      <c r="E30" s="104">
        <v>0</v>
      </c>
      <c r="F30" s="104">
        <v>0</v>
      </c>
      <c r="G30" s="105">
        <v>0</v>
      </c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152"/>
    </row>
    <row r="31" spans="1:256" ht="13.5" x14ac:dyDescent="0.2">
      <c r="A31" s="103">
        <v>25</v>
      </c>
      <c r="B31" s="103" t="s">
        <v>38</v>
      </c>
      <c r="C31" s="104">
        <v>89.25</v>
      </c>
      <c r="D31" s="104">
        <v>91.11</v>
      </c>
      <c r="E31" s="104">
        <v>81.709999999999994</v>
      </c>
      <c r="F31" s="104">
        <v>-7.54</v>
      </c>
      <c r="G31" s="105">
        <v>-8.4499999999999993</v>
      </c>
      <c r="H31" s="104">
        <v>70.17</v>
      </c>
      <c r="I31" s="104">
        <v>80.53</v>
      </c>
      <c r="J31" s="104">
        <v>74.239999999999995</v>
      </c>
      <c r="K31" s="104">
        <v>4.07</v>
      </c>
      <c r="L31" s="105">
        <v>5.8</v>
      </c>
      <c r="M31" s="152"/>
    </row>
    <row r="32" spans="1:256" ht="13.5" x14ac:dyDescent="0.2">
      <c r="A32" s="103">
        <v>26</v>
      </c>
      <c r="B32" s="103" t="s">
        <v>39</v>
      </c>
      <c r="C32" s="104">
        <v>8.1199999999999992</v>
      </c>
      <c r="D32" s="104">
        <v>9.66</v>
      </c>
      <c r="E32" s="104">
        <v>10.45</v>
      </c>
      <c r="F32" s="104">
        <v>2.33</v>
      </c>
      <c r="G32" s="105">
        <v>28.69</v>
      </c>
      <c r="H32" s="104">
        <v>4.2300000000000004</v>
      </c>
      <c r="I32" s="104">
        <v>4.18</v>
      </c>
      <c r="J32" s="104">
        <v>4.71</v>
      </c>
      <c r="K32" s="104">
        <v>0.48</v>
      </c>
      <c r="L32" s="105">
        <v>11.35</v>
      </c>
      <c r="M32" s="152"/>
    </row>
    <row r="33" spans="1:223" ht="13.5" x14ac:dyDescent="0.2">
      <c r="A33" s="103">
        <v>27</v>
      </c>
      <c r="B33" s="103" t="s">
        <v>40</v>
      </c>
      <c r="C33" s="104">
        <v>496.66</v>
      </c>
      <c r="D33" s="104">
        <v>499.78</v>
      </c>
      <c r="E33" s="104">
        <v>497.73</v>
      </c>
      <c r="F33" s="104">
        <v>1.07</v>
      </c>
      <c r="G33" s="105">
        <v>0.22</v>
      </c>
      <c r="H33" s="104">
        <v>89</v>
      </c>
      <c r="I33" s="104">
        <v>88.87</v>
      </c>
      <c r="J33" s="104">
        <v>90.36</v>
      </c>
      <c r="K33" s="104">
        <v>1.36</v>
      </c>
      <c r="L33" s="105">
        <v>1.53</v>
      </c>
      <c r="M33" s="152"/>
    </row>
    <row r="34" spans="1:223" ht="13.5" x14ac:dyDescent="0.2">
      <c r="A34" s="103">
        <v>28</v>
      </c>
      <c r="B34" s="103" t="s">
        <v>41</v>
      </c>
      <c r="C34" s="104">
        <v>349.55</v>
      </c>
      <c r="D34" s="104">
        <v>320.42</v>
      </c>
      <c r="E34" s="104">
        <v>308.7</v>
      </c>
      <c r="F34" s="104">
        <v>-40.85</v>
      </c>
      <c r="G34" s="105">
        <v>-11.69</v>
      </c>
      <c r="H34" s="104">
        <v>0</v>
      </c>
      <c r="I34" s="104">
        <v>0</v>
      </c>
      <c r="J34" s="104">
        <v>0</v>
      </c>
      <c r="K34" s="104">
        <v>0</v>
      </c>
      <c r="L34" s="105">
        <v>0</v>
      </c>
      <c r="M34" s="152"/>
    </row>
    <row r="35" spans="1:223" ht="13.5" x14ac:dyDescent="0.2">
      <c r="A35" s="103">
        <v>29</v>
      </c>
      <c r="B35" s="103" t="s">
        <v>42</v>
      </c>
      <c r="C35" s="104">
        <v>253.74</v>
      </c>
      <c r="D35" s="104">
        <v>257.19</v>
      </c>
      <c r="E35" s="104">
        <v>242.99</v>
      </c>
      <c r="F35" s="104">
        <v>-10.75</v>
      </c>
      <c r="G35" s="105">
        <v>-4.24</v>
      </c>
      <c r="H35" s="104">
        <v>150.27000000000001</v>
      </c>
      <c r="I35" s="104">
        <v>153.4</v>
      </c>
      <c r="J35" s="104">
        <v>134.86000000000001</v>
      </c>
      <c r="K35" s="104">
        <v>-15.41</v>
      </c>
      <c r="L35" s="105">
        <v>-10.25</v>
      </c>
      <c r="M35" s="152"/>
    </row>
    <row r="36" spans="1:223" ht="13.5" x14ac:dyDescent="0.2">
      <c r="A36" s="103">
        <v>30</v>
      </c>
      <c r="B36" s="103" t="s">
        <v>43</v>
      </c>
      <c r="C36" s="104">
        <v>0</v>
      </c>
      <c r="D36" s="104">
        <v>45</v>
      </c>
      <c r="E36" s="104">
        <v>85</v>
      </c>
      <c r="F36" s="104">
        <v>85</v>
      </c>
      <c r="G36" s="105">
        <v>0</v>
      </c>
      <c r="H36" s="104">
        <v>0</v>
      </c>
      <c r="I36" s="104">
        <v>0</v>
      </c>
      <c r="J36" s="104">
        <v>0</v>
      </c>
      <c r="K36" s="104">
        <v>0</v>
      </c>
      <c r="L36" s="105">
        <v>0</v>
      </c>
      <c r="M36" s="152"/>
    </row>
    <row r="37" spans="1:223" ht="13.5" x14ac:dyDescent="0.2">
      <c r="A37" s="103">
        <v>31</v>
      </c>
      <c r="B37" s="103" t="s">
        <v>44</v>
      </c>
      <c r="C37" s="104">
        <v>638</v>
      </c>
      <c r="D37" s="104">
        <v>808.38</v>
      </c>
      <c r="E37" s="104">
        <v>502.88</v>
      </c>
      <c r="F37" s="104">
        <v>-135.12</v>
      </c>
      <c r="G37" s="105">
        <v>-21.18</v>
      </c>
      <c r="H37" s="104">
        <v>285.95</v>
      </c>
      <c r="I37" s="104">
        <v>379.58</v>
      </c>
      <c r="J37" s="104">
        <v>366.96</v>
      </c>
      <c r="K37" s="104">
        <v>81.010000000000005</v>
      </c>
      <c r="L37" s="105">
        <v>28.33</v>
      </c>
      <c r="M37" s="152"/>
    </row>
    <row r="38" spans="1:223" ht="13.5" x14ac:dyDescent="0.2">
      <c r="A38" s="103">
        <v>32</v>
      </c>
      <c r="B38" s="103" t="s">
        <v>45</v>
      </c>
      <c r="C38" s="104">
        <v>0</v>
      </c>
      <c r="D38" s="104">
        <v>4.63</v>
      </c>
      <c r="E38" s="104">
        <v>4.6399999999999997</v>
      </c>
      <c r="F38" s="104">
        <v>4.6399999999999997</v>
      </c>
      <c r="G38" s="105">
        <v>0</v>
      </c>
      <c r="H38" s="104">
        <v>0</v>
      </c>
      <c r="I38" s="104">
        <v>0</v>
      </c>
      <c r="J38" s="104">
        <v>0</v>
      </c>
      <c r="K38" s="104">
        <v>0</v>
      </c>
      <c r="L38" s="105">
        <v>0</v>
      </c>
      <c r="M38" s="152"/>
    </row>
    <row r="39" spans="1:223" ht="13.5" x14ac:dyDescent="0.2">
      <c r="A39" s="103">
        <v>33</v>
      </c>
      <c r="B39" s="103" t="s">
        <v>46</v>
      </c>
      <c r="C39" s="104">
        <v>93.37</v>
      </c>
      <c r="D39" s="104">
        <v>108.96</v>
      </c>
      <c r="E39" s="104">
        <v>112.39</v>
      </c>
      <c r="F39" s="104">
        <v>19.02</v>
      </c>
      <c r="G39" s="105">
        <v>20.37</v>
      </c>
      <c r="H39" s="104">
        <v>82.78</v>
      </c>
      <c r="I39" s="104">
        <v>100.05</v>
      </c>
      <c r="J39" s="104">
        <v>102.47</v>
      </c>
      <c r="K39" s="104">
        <v>19.690000000000001</v>
      </c>
      <c r="L39" s="105">
        <v>23.79</v>
      </c>
      <c r="M39" s="152"/>
    </row>
    <row r="40" spans="1:223" ht="13.5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v>0</v>
      </c>
      <c r="G40" s="105">
        <v>0</v>
      </c>
      <c r="H40" s="104">
        <v>0</v>
      </c>
      <c r="I40" s="104">
        <v>0</v>
      </c>
      <c r="J40" s="104">
        <v>0</v>
      </c>
      <c r="K40" s="104">
        <v>0</v>
      </c>
      <c r="L40" s="105">
        <v>0</v>
      </c>
      <c r="M40" s="152"/>
    </row>
    <row r="41" spans="1:223" ht="13.5" x14ac:dyDescent="0.2">
      <c r="A41" s="103">
        <v>35</v>
      </c>
      <c r="B41" s="103" t="s">
        <v>48</v>
      </c>
      <c r="C41" s="104">
        <v>402.83</v>
      </c>
      <c r="D41" s="104">
        <v>477.09</v>
      </c>
      <c r="E41" s="104">
        <v>509.93</v>
      </c>
      <c r="F41" s="104">
        <v>107.1</v>
      </c>
      <c r="G41" s="105">
        <v>26.59</v>
      </c>
      <c r="H41" s="104">
        <v>334.67</v>
      </c>
      <c r="I41" s="104">
        <v>369.2</v>
      </c>
      <c r="J41" s="104">
        <v>377.03</v>
      </c>
      <c r="K41" s="104">
        <v>42.36</v>
      </c>
      <c r="L41" s="105">
        <v>12.66</v>
      </c>
      <c r="M41" s="152"/>
    </row>
    <row r="42" spans="1:223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4">
        <v>0</v>
      </c>
      <c r="L42" s="105">
        <v>0</v>
      </c>
      <c r="M42" s="152"/>
    </row>
    <row r="43" spans="1:223" ht="13.5" x14ac:dyDescent="0.2">
      <c r="A43" s="103">
        <v>37</v>
      </c>
      <c r="B43" s="103" t="s">
        <v>50</v>
      </c>
      <c r="C43" s="104">
        <v>94.63</v>
      </c>
      <c r="D43" s="104">
        <v>83.81</v>
      </c>
      <c r="E43" s="104">
        <v>76.09</v>
      </c>
      <c r="F43" s="104">
        <v>-18.54</v>
      </c>
      <c r="G43" s="105">
        <v>-19.59</v>
      </c>
      <c r="H43" s="104">
        <v>42.71</v>
      </c>
      <c r="I43" s="104">
        <v>57.46</v>
      </c>
      <c r="J43" s="104">
        <v>2.36</v>
      </c>
      <c r="K43" s="104">
        <v>-40.35</v>
      </c>
      <c r="L43" s="105">
        <v>-94.47</v>
      </c>
      <c r="M43" s="152"/>
    </row>
    <row r="44" spans="1:223" ht="13.5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</v>
      </c>
      <c r="F44" s="104">
        <v>0</v>
      </c>
      <c r="G44" s="105">
        <v>0</v>
      </c>
      <c r="H44" s="104">
        <v>0</v>
      </c>
      <c r="I44" s="104">
        <v>0</v>
      </c>
      <c r="J44" s="104">
        <v>0</v>
      </c>
      <c r="K44" s="104">
        <v>0</v>
      </c>
      <c r="L44" s="105">
        <v>0</v>
      </c>
      <c r="M44" s="152"/>
    </row>
    <row r="45" spans="1:223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04">
        <v>0</v>
      </c>
      <c r="I45" s="104">
        <v>0</v>
      </c>
      <c r="J45" s="104">
        <v>0</v>
      </c>
      <c r="K45" s="104">
        <v>0</v>
      </c>
      <c r="L45" s="105">
        <v>0</v>
      </c>
      <c r="M45" s="152"/>
    </row>
    <row r="46" spans="1:223" ht="13.5" x14ac:dyDescent="0.2">
      <c r="A46" s="103">
        <v>40</v>
      </c>
      <c r="B46" s="103" t="s">
        <v>53</v>
      </c>
      <c r="C46" s="104">
        <v>42</v>
      </c>
      <c r="D46" s="104">
        <v>41</v>
      </c>
      <c r="E46" s="104">
        <v>31</v>
      </c>
      <c r="F46" s="104">
        <v>-11</v>
      </c>
      <c r="G46" s="105">
        <v>-26.19</v>
      </c>
      <c r="H46" s="104">
        <v>0</v>
      </c>
      <c r="I46" s="104">
        <v>0</v>
      </c>
      <c r="J46" s="104">
        <v>0</v>
      </c>
      <c r="K46" s="104">
        <v>0</v>
      </c>
      <c r="L46" s="105">
        <v>0</v>
      </c>
      <c r="M46" s="152"/>
    </row>
    <row r="47" spans="1:223" s="21" customFormat="1" ht="13.5" x14ac:dyDescent="0.2">
      <c r="A47" s="22"/>
      <c r="B47" s="15" t="s">
        <v>54</v>
      </c>
      <c r="C47" s="17">
        <f>SUM(C28:C46)</f>
        <v>3432.35</v>
      </c>
      <c r="D47" s="17">
        <f>SUM(D28:D46)</f>
        <v>3358.63</v>
      </c>
      <c r="E47" s="17">
        <f>SUM(E28:E46)</f>
        <v>3344</v>
      </c>
      <c r="F47" s="17">
        <f t="shared" ref="F47:F57" si="2">+(E47-C47)</f>
        <v>-88.349999999999909</v>
      </c>
      <c r="G47" s="33">
        <f t="shared" ref="G47:G57" si="3">IF(C47=0,"",(E47-C47)/C47*100)</f>
        <v>-2.5740381954054774</v>
      </c>
      <c r="H47" s="17">
        <f>SUM(H28:H46)</f>
        <v>1251.5900000000001</v>
      </c>
      <c r="I47" s="17">
        <f>SUM(I28:I46)</f>
        <v>1466.01</v>
      </c>
      <c r="J47" s="17">
        <f>SUM(J28:J46)</f>
        <v>1424.03</v>
      </c>
      <c r="K47" s="17">
        <f t="shared" ref="K47:K57" si="4">+(J47-H47)</f>
        <v>172.43999999999983</v>
      </c>
      <c r="L47" s="33">
        <f t="shared" ref="L47:L57" si="5">IF(H47=0,"",(J47-H47)/H47*100)</f>
        <v>13.777674797657363</v>
      </c>
      <c r="M47" s="152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3" t="s">
        <v>55</v>
      </c>
      <c r="C48" s="104">
        <v>735.13</v>
      </c>
      <c r="D48" s="104">
        <v>1723</v>
      </c>
      <c r="E48" s="104">
        <v>802.29</v>
      </c>
      <c r="F48" s="104">
        <v>67.16</v>
      </c>
      <c r="G48" s="105">
        <v>9.14</v>
      </c>
      <c r="H48" s="104">
        <v>374.63</v>
      </c>
      <c r="I48" s="104">
        <v>415.16</v>
      </c>
      <c r="J48" s="104">
        <v>429.58</v>
      </c>
      <c r="K48" s="104">
        <v>54.95</v>
      </c>
      <c r="L48" s="105">
        <v>14.67</v>
      </c>
      <c r="M48" s="152"/>
    </row>
    <row r="49" spans="1:223" ht="13.5" x14ac:dyDescent="0.2">
      <c r="A49" s="106">
        <v>42</v>
      </c>
      <c r="B49" s="103" t="s">
        <v>56</v>
      </c>
      <c r="C49" s="104">
        <v>25.74</v>
      </c>
      <c r="D49" s="104">
        <v>42.05</v>
      </c>
      <c r="E49" s="104">
        <v>49.05</v>
      </c>
      <c r="F49" s="104">
        <v>23.31</v>
      </c>
      <c r="G49" s="105">
        <v>90.56</v>
      </c>
      <c r="H49" s="104">
        <v>0</v>
      </c>
      <c r="I49" s="104">
        <v>0</v>
      </c>
      <c r="J49" s="104">
        <v>0</v>
      </c>
      <c r="K49" s="104">
        <v>0</v>
      </c>
      <c r="L49" s="105">
        <v>0</v>
      </c>
      <c r="M49" s="152"/>
    </row>
    <row r="50" spans="1:223" ht="13.5" x14ac:dyDescent="0.2">
      <c r="A50" s="106">
        <v>43</v>
      </c>
      <c r="B50" s="103" t="s">
        <v>57</v>
      </c>
      <c r="C50" s="104">
        <v>1.62</v>
      </c>
      <c r="D50" s="104">
        <v>1.68</v>
      </c>
      <c r="E50" s="104">
        <v>1.68</v>
      </c>
      <c r="F50" s="104">
        <v>0.06</v>
      </c>
      <c r="G50" s="105">
        <v>3.7</v>
      </c>
      <c r="H50" s="104">
        <v>0</v>
      </c>
      <c r="I50" s="104">
        <v>0</v>
      </c>
      <c r="J50" s="104">
        <v>0</v>
      </c>
      <c r="K50" s="104">
        <v>0</v>
      </c>
      <c r="L50" s="105">
        <v>0</v>
      </c>
      <c r="M50" s="152"/>
    </row>
    <row r="51" spans="1:223" ht="13.5" x14ac:dyDescent="0.2">
      <c r="A51" s="106">
        <v>44</v>
      </c>
      <c r="B51" s="103" t="s">
        <v>58</v>
      </c>
      <c r="C51" s="104">
        <v>9.24</v>
      </c>
      <c r="D51" s="104">
        <v>10.35</v>
      </c>
      <c r="E51" s="104">
        <v>13.37</v>
      </c>
      <c r="F51" s="104">
        <v>4.13</v>
      </c>
      <c r="G51" s="105">
        <v>44.7</v>
      </c>
      <c r="H51" s="104">
        <v>0</v>
      </c>
      <c r="I51" s="104">
        <v>0</v>
      </c>
      <c r="J51" s="104">
        <v>0</v>
      </c>
      <c r="K51" s="104">
        <v>0</v>
      </c>
      <c r="L51" s="105">
        <v>0</v>
      </c>
      <c r="M51" s="152"/>
    </row>
    <row r="52" spans="1:223" ht="13.5" x14ac:dyDescent="0.2">
      <c r="A52" s="106">
        <v>45</v>
      </c>
      <c r="B52" s="103" t="s">
        <v>59</v>
      </c>
      <c r="C52" s="104">
        <v>24.7</v>
      </c>
      <c r="D52" s="104">
        <v>17.2</v>
      </c>
      <c r="E52" s="104">
        <v>17.12</v>
      </c>
      <c r="F52" s="104">
        <v>-7.58</v>
      </c>
      <c r="G52" s="105">
        <v>-30.69</v>
      </c>
      <c r="H52" s="104">
        <v>0</v>
      </c>
      <c r="I52" s="104">
        <v>0</v>
      </c>
      <c r="J52" s="104">
        <v>0</v>
      </c>
      <c r="K52" s="104">
        <v>0</v>
      </c>
      <c r="L52" s="105">
        <v>0</v>
      </c>
      <c r="M52" s="152"/>
    </row>
    <row r="53" spans="1:223" ht="13.5" x14ac:dyDescent="0.2">
      <c r="A53" s="106">
        <v>46</v>
      </c>
      <c r="B53" s="103" t="s">
        <v>60</v>
      </c>
      <c r="C53" s="104">
        <v>0.51</v>
      </c>
      <c r="D53" s="104">
        <v>0.38</v>
      </c>
      <c r="E53" s="104">
        <v>0.34</v>
      </c>
      <c r="F53" s="104">
        <v>-0.17</v>
      </c>
      <c r="G53" s="105">
        <v>-33.33</v>
      </c>
      <c r="H53" s="104">
        <v>0</v>
      </c>
      <c r="I53" s="104">
        <v>0</v>
      </c>
      <c r="J53" s="104">
        <v>0</v>
      </c>
      <c r="K53" s="104">
        <v>0</v>
      </c>
      <c r="L53" s="105">
        <v>0</v>
      </c>
      <c r="M53" s="152"/>
    </row>
    <row r="54" spans="1:223" ht="13.5" x14ac:dyDescent="0.2">
      <c r="A54" s="106">
        <v>47</v>
      </c>
      <c r="B54" s="103" t="s">
        <v>61</v>
      </c>
      <c r="C54" s="104">
        <v>11.82</v>
      </c>
      <c r="D54" s="104">
        <v>8.0500000000000007</v>
      </c>
      <c r="E54" s="104">
        <v>6.34</v>
      </c>
      <c r="F54" s="104">
        <v>-5.48</v>
      </c>
      <c r="G54" s="105">
        <v>-46.36</v>
      </c>
      <c r="H54" s="104">
        <v>0</v>
      </c>
      <c r="I54" s="104">
        <v>0</v>
      </c>
      <c r="J54" s="104">
        <v>0</v>
      </c>
      <c r="K54" s="104">
        <v>0</v>
      </c>
      <c r="L54" s="105">
        <v>0</v>
      </c>
      <c r="M54" s="152"/>
    </row>
    <row r="55" spans="1:223" s="21" customFormat="1" ht="13.5" x14ac:dyDescent="0.2">
      <c r="A55" s="22"/>
      <c r="B55" s="15" t="s">
        <v>62</v>
      </c>
      <c r="C55" s="17">
        <f>SUM(C48:C54)</f>
        <v>808.7600000000001</v>
      </c>
      <c r="D55" s="17">
        <f>SUM(D48:D54)</f>
        <v>1802.71</v>
      </c>
      <c r="E55" s="17">
        <f>SUM(E48:E54)</f>
        <v>890.18999999999994</v>
      </c>
      <c r="F55" s="17">
        <f t="shared" si="2"/>
        <v>81.429999999999836</v>
      </c>
      <c r="G55" s="33">
        <f t="shared" si="3"/>
        <v>10.068499925812333</v>
      </c>
      <c r="H55" s="17">
        <f>SUM(H48:H54)</f>
        <v>374.63</v>
      </c>
      <c r="I55" s="17">
        <f>SUM(I48:I54)</f>
        <v>415.16</v>
      </c>
      <c r="J55" s="17">
        <f>SUM(J48:J54)</f>
        <v>429.58</v>
      </c>
      <c r="K55" s="17">
        <f t="shared" si="4"/>
        <v>54.949999999999989</v>
      </c>
      <c r="L55" s="33">
        <f t="shared" si="5"/>
        <v>14.667805568160583</v>
      </c>
      <c r="M55" s="152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3" t="s">
        <v>63</v>
      </c>
      <c r="C56" s="104">
        <v>2600.3200000000002</v>
      </c>
      <c r="D56" s="104">
        <v>3074.94</v>
      </c>
      <c r="E56" s="104">
        <v>1214.55</v>
      </c>
      <c r="F56" s="104">
        <v>-1385.77</v>
      </c>
      <c r="G56" s="105">
        <v>-53.29</v>
      </c>
      <c r="H56" s="104">
        <v>1204.45</v>
      </c>
      <c r="I56" s="104">
        <v>1424.29</v>
      </c>
      <c r="J56" s="104">
        <v>1527.19</v>
      </c>
      <c r="K56" s="104">
        <v>322.74</v>
      </c>
      <c r="L56" s="105">
        <v>26.8</v>
      </c>
      <c r="M56" s="152"/>
    </row>
    <row r="57" spans="1:223" s="21" customFormat="1" ht="13.5" x14ac:dyDescent="0.2">
      <c r="A57" s="15"/>
      <c r="B57" s="15" t="s">
        <v>64</v>
      </c>
      <c r="C57" s="17">
        <f>SUM(C56:C56)</f>
        <v>2600.3200000000002</v>
      </c>
      <c r="D57" s="17">
        <f>SUM(D56:D56)</f>
        <v>3074.94</v>
      </c>
      <c r="E57" s="17">
        <f>SUM(E56:E56)</f>
        <v>1214.55</v>
      </c>
      <c r="F57" s="17">
        <f t="shared" si="2"/>
        <v>-1385.7700000000002</v>
      </c>
      <c r="G57" s="33">
        <f t="shared" si="3"/>
        <v>-53.292287103125766</v>
      </c>
      <c r="H57" s="17">
        <f>SUM(H56:H56)</f>
        <v>1204.45</v>
      </c>
      <c r="I57" s="17">
        <f>SUM(I56:I56)</f>
        <v>1424.29</v>
      </c>
      <c r="J57" s="17">
        <f>SUM(J56:J56)</f>
        <v>1527.19</v>
      </c>
      <c r="K57" s="17">
        <f t="shared" si="4"/>
        <v>322.74</v>
      </c>
      <c r="L57" s="33">
        <f t="shared" si="5"/>
        <v>26.79563286147204</v>
      </c>
      <c r="M57" s="152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04">
        <v>74.59</v>
      </c>
      <c r="D58" s="104">
        <v>103.95</v>
      </c>
      <c r="E58" s="104">
        <v>143.71</v>
      </c>
      <c r="F58" s="104">
        <v>69.12</v>
      </c>
      <c r="G58" s="105">
        <v>92.67</v>
      </c>
      <c r="H58" s="104">
        <v>49.6</v>
      </c>
      <c r="I58" s="104">
        <v>72.53</v>
      </c>
      <c r="J58" s="104">
        <v>110.57</v>
      </c>
      <c r="K58" s="104">
        <v>60.97</v>
      </c>
      <c r="L58" s="105">
        <v>122.92</v>
      </c>
      <c r="M58" s="152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04">
        <v>34.42</v>
      </c>
      <c r="D59" s="104">
        <v>34.380000000000003</v>
      </c>
      <c r="E59" s="104">
        <v>31.88</v>
      </c>
      <c r="F59" s="104">
        <v>-2.54</v>
      </c>
      <c r="G59" s="105">
        <v>-7.38</v>
      </c>
      <c r="H59" s="104">
        <v>10.01</v>
      </c>
      <c r="I59" s="104">
        <v>10</v>
      </c>
      <c r="J59" s="104">
        <v>8.86</v>
      </c>
      <c r="K59" s="104">
        <v>-1.1499999999999999</v>
      </c>
      <c r="L59" s="105">
        <v>-11.49</v>
      </c>
      <c r="M59" s="152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04">
        <v>179.5</v>
      </c>
      <c r="D60" s="104">
        <v>252.32</v>
      </c>
      <c r="E60" s="104">
        <v>293</v>
      </c>
      <c r="F60" s="104">
        <v>113.5</v>
      </c>
      <c r="G60" s="105">
        <v>63.23</v>
      </c>
      <c r="H60" s="104">
        <v>0</v>
      </c>
      <c r="I60" s="104">
        <v>0</v>
      </c>
      <c r="J60" s="104">
        <v>0</v>
      </c>
      <c r="K60" s="104">
        <v>0</v>
      </c>
      <c r="L60" s="105">
        <v>0</v>
      </c>
      <c r="M60" s="152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04">
        <v>0</v>
      </c>
      <c r="D61" s="104">
        <v>1.44</v>
      </c>
      <c r="E61" s="104">
        <v>3.2</v>
      </c>
      <c r="F61" s="104">
        <v>3.2</v>
      </c>
      <c r="G61" s="105">
        <v>0</v>
      </c>
      <c r="H61" s="104">
        <v>0</v>
      </c>
      <c r="I61" s="104">
        <v>0</v>
      </c>
      <c r="J61" s="104">
        <v>0</v>
      </c>
      <c r="K61" s="104">
        <v>0</v>
      </c>
      <c r="L61" s="105">
        <v>0</v>
      </c>
      <c r="M61" s="152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04">
        <v>227.94</v>
      </c>
      <c r="D62" s="104">
        <v>178.3</v>
      </c>
      <c r="E62" s="104">
        <v>192.78</v>
      </c>
      <c r="F62" s="104">
        <v>-35.159999999999997</v>
      </c>
      <c r="G62" s="105">
        <v>-15.43</v>
      </c>
      <c r="H62" s="104">
        <v>59.72</v>
      </c>
      <c r="I62" s="104">
        <v>33.020000000000003</v>
      </c>
      <c r="J62" s="104">
        <v>33.380000000000003</v>
      </c>
      <c r="K62" s="104">
        <v>-26.34</v>
      </c>
      <c r="L62" s="105">
        <v>-44.11</v>
      </c>
      <c r="M62" s="152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04">
        <v>16.100000000000001</v>
      </c>
      <c r="D63" s="104">
        <v>19.21</v>
      </c>
      <c r="E63" s="104">
        <v>30.43</v>
      </c>
      <c r="F63" s="104">
        <v>14.33</v>
      </c>
      <c r="G63" s="105">
        <v>89.01</v>
      </c>
      <c r="H63" s="104">
        <v>16.03</v>
      </c>
      <c r="I63" s="104">
        <v>18.88</v>
      </c>
      <c r="J63" s="104">
        <v>29.59</v>
      </c>
      <c r="K63" s="104">
        <v>13.56</v>
      </c>
      <c r="L63" s="105">
        <v>84.59</v>
      </c>
      <c r="M63" s="152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04">
        <v>60.3</v>
      </c>
      <c r="D64" s="104">
        <v>53.64</v>
      </c>
      <c r="E64" s="104">
        <v>0.79</v>
      </c>
      <c r="F64" s="104">
        <v>-59.51</v>
      </c>
      <c r="G64" s="105">
        <v>-98.69</v>
      </c>
      <c r="H64" s="104">
        <v>3.48</v>
      </c>
      <c r="I64" s="104">
        <v>3.49</v>
      </c>
      <c r="J64" s="104">
        <v>4.08</v>
      </c>
      <c r="K64" s="104">
        <v>0.6</v>
      </c>
      <c r="L64" s="105">
        <v>17.239999999999998</v>
      </c>
      <c r="M64" s="152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04">
        <v>72.569999999999993</v>
      </c>
      <c r="D65" s="104">
        <v>73.010000000000005</v>
      </c>
      <c r="E65" s="104">
        <v>87.52</v>
      </c>
      <c r="F65" s="104">
        <v>14.95</v>
      </c>
      <c r="G65" s="105">
        <v>20.6</v>
      </c>
      <c r="H65" s="104">
        <v>25.51</v>
      </c>
      <c r="I65" s="104">
        <v>23.92</v>
      </c>
      <c r="J65" s="104">
        <v>31.13</v>
      </c>
      <c r="K65" s="104">
        <v>5.62</v>
      </c>
      <c r="L65" s="105">
        <v>22.03</v>
      </c>
      <c r="M65" s="152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39"/>
      <c r="B66" s="139" t="s">
        <v>73</v>
      </c>
      <c r="C66" s="17">
        <f>SUM(C58:C65)</f>
        <v>665.42000000000007</v>
      </c>
      <c r="D66" s="17">
        <f>SUM(D58:D65)</f>
        <v>716.25</v>
      </c>
      <c r="E66" s="17">
        <f>SUM(E58:E65)</f>
        <v>783.31</v>
      </c>
      <c r="F66" s="17">
        <f t="shared" ref="F66:F67" si="6">+(E66-C66)</f>
        <v>117.88999999999987</v>
      </c>
      <c r="G66" s="33">
        <f t="shared" ref="G66:G67" si="7">IF(C66=0,"",(E66-C66)/C66*100)</f>
        <v>17.716630098283769</v>
      </c>
      <c r="H66" s="17">
        <f>SUM(H58:H65)</f>
        <v>164.35</v>
      </c>
      <c r="I66" s="17">
        <f>SUM(I58:I65)</f>
        <v>161.84000000000003</v>
      </c>
      <c r="J66" s="17">
        <f>SUM(J58:J65)</f>
        <v>217.61</v>
      </c>
      <c r="K66" s="17">
        <f t="shared" ref="K66:K67" si="8">+(J66-H66)</f>
        <v>53.260000000000019</v>
      </c>
      <c r="L66" s="33">
        <f t="shared" ref="L66:L67" si="9">IF(H66=0,"",(J66-H66)/H66*100)</f>
        <v>32.406449650136913</v>
      </c>
      <c r="M66" s="152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39"/>
      <c r="B67" s="139" t="s">
        <v>74</v>
      </c>
      <c r="C67" s="17">
        <f>SUM(C57,C55,C47,C27,C66)</f>
        <v>16794.57</v>
      </c>
      <c r="D67" s="17">
        <f>SUM(D57,D55,D47,D27,D66)</f>
        <v>13908.47</v>
      </c>
      <c r="E67" s="17">
        <f>SUM(E57,E55,E47,E27,E66)</f>
        <v>11623.769999999999</v>
      </c>
      <c r="F67" s="17">
        <f t="shared" si="6"/>
        <v>-5170.8000000000011</v>
      </c>
      <c r="G67" s="33">
        <f t="shared" si="7"/>
        <v>-30.78852271895024</v>
      </c>
      <c r="H67" s="17">
        <f>SUM(H57,H55,H47,H27,H66)</f>
        <v>5888.4599999999991</v>
      </c>
      <c r="I67" s="17">
        <f>SUM(I57,I55,I47,I27,I66)</f>
        <v>5810.67</v>
      </c>
      <c r="J67" s="17">
        <f>SUM(J57,J55,J47,J27,J66)</f>
        <v>5758.56</v>
      </c>
      <c r="K67" s="17">
        <f t="shared" si="8"/>
        <v>-129.89999999999873</v>
      </c>
      <c r="L67" s="33">
        <f t="shared" si="9"/>
        <v>-2.2060097207079394</v>
      </c>
      <c r="M67" s="152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M3:M67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748031496062992" bottom="0.15748031496062992" header="0" footer="0"/>
  <pageSetup paperSize="9" scale="62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1"/>
  <sheetViews>
    <sheetView view="pageBreakPreview" topLeftCell="A64" zoomScale="80" zoomScaleNormal="100" zoomScaleSheetLayoutView="80" workbookViewId="0">
      <selection activeCell="I79" sqref="I79"/>
    </sheetView>
  </sheetViews>
  <sheetFormatPr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" style="2" customWidth="1"/>
    <col min="5" max="5" width="8.85546875" style="3" customWidth="1"/>
    <col min="6" max="6" width="11" style="2" bestFit="1" customWidth="1"/>
    <col min="7" max="7" width="8.7109375" style="4" customWidth="1"/>
    <col min="8" max="8" width="10.140625" style="2" customWidth="1"/>
    <col min="9" max="9" width="8.85546875" style="3" customWidth="1"/>
    <col min="10" max="10" width="8.5703125" style="2" customWidth="1"/>
    <col min="11" max="11" width="14.85546875" style="4" customWidth="1"/>
    <col min="12" max="12" width="6.28515625" style="5" customWidth="1"/>
    <col min="13" max="223" width="9.140625" style="5" customWidth="1"/>
    <col min="224" max="224" width="9.140625" style="2" customWidth="1"/>
    <col min="225" max="16384" width="9.140625" style="2"/>
  </cols>
  <sheetData>
    <row r="1" spans="1:256" s="19" customFormat="1" ht="18" x14ac:dyDescent="0.25">
      <c r="A1" s="37" t="s">
        <v>124</v>
      </c>
      <c r="C1" s="34" t="s">
        <v>125</v>
      </c>
      <c r="D1" s="27"/>
      <c r="E1" s="28"/>
      <c r="F1" s="27"/>
      <c r="G1" s="28"/>
      <c r="H1" s="27"/>
      <c r="I1" s="28"/>
      <c r="J1" s="27"/>
      <c r="K1" s="28"/>
    </row>
    <row r="2" spans="1:256" s="21" customFormat="1" ht="15.75" customHeight="1" x14ac:dyDescent="0.25">
      <c r="A2" s="8"/>
      <c r="B2" s="19"/>
      <c r="C2" s="34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</row>
    <row r="3" spans="1:256" s="52" customFormat="1" ht="12" customHeight="1" x14ac:dyDescent="0.2">
      <c r="A3" s="164" t="s">
        <v>4</v>
      </c>
      <c r="B3" s="164" t="s">
        <v>5</v>
      </c>
      <c r="C3" s="166" t="s">
        <v>87</v>
      </c>
      <c r="D3" s="166"/>
      <c r="E3" s="166"/>
      <c r="F3" s="166"/>
      <c r="G3" s="166"/>
      <c r="H3" s="166" t="s">
        <v>126</v>
      </c>
      <c r="I3" s="166"/>
      <c r="J3" s="166"/>
      <c r="K3" s="166"/>
      <c r="L3" s="152" t="s">
        <v>127</v>
      </c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</row>
    <row r="4" spans="1:256" s="52" customFormat="1" ht="38.25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29" t="str">
        <f>"GROWTH DURING THE YEAR " &amp;AsOn!D1</f>
        <v>GROWTH DURING THE YEAR 2020-21</v>
      </c>
      <c r="L4" s="152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</row>
    <row r="5" spans="1:256" s="51" customFormat="1" x14ac:dyDescent="0.2">
      <c r="A5" s="129"/>
      <c r="B5" s="12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15" t="s">
        <v>90</v>
      </c>
      <c r="L5" s="1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</row>
    <row r="6" spans="1:256" ht="13.35" customHeight="1" x14ac:dyDescent="0.2">
      <c r="A6" s="103">
        <v>1</v>
      </c>
      <c r="B6" s="103" t="s">
        <v>13</v>
      </c>
      <c r="C6" s="104">
        <v>186.57</v>
      </c>
      <c r="D6" s="104">
        <v>0</v>
      </c>
      <c r="E6" s="104">
        <v>0</v>
      </c>
      <c r="F6" s="104">
        <v>-186.57</v>
      </c>
      <c r="G6" s="105">
        <v>-100</v>
      </c>
      <c r="H6" s="104">
        <v>7.47</v>
      </c>
      <c r="I6" s="104">
        <v>0</v>
      </c>
      <c r="J6" s="104">
        <v>0</v>
      </c>
      <c r="K6" s="104">
        <f>J6-I6</f>
        <v>0</v>
      </c>
      <c r="L6" s="152"/>
    </row>
    <row r="7" spans="1:256" ht="12" customHeight="1" x14ac:dyDescent="0.2">
      <c r="A7" s="103">
        <v>2</v>
      </c>
      <c r="B7" s="103" t="s">
        <v>14</v>
      </c>
      <c r="C7" s="104">
        <v>110.09</v>
      </c>
      <c r="D7" s="104">
        <v>0</v>
      </c>
      <c r="E7" s="104">
        <v>0</v>
      </c>
      <c r="F7" s="104">
        <v>-110.09</v>
      </c>
      <c r="G7" s="105">
        <v>-100</v>
      </c>
      <c r="H7" s="104">
        <v>25.69</v>
      </c>
      <c r="I7" s="104">
        <v>0</v>
      </c>
      <c r="J7" s="104">
        <v>0</v>
      </c>
      <c r="K7" s="104">
        <f t="shared" ref="K7:K56" si="2">J7-I7</f>
        <v>0</v>
      </c>
      <c r="L7" s="152"/>
    </row>
    <row r="8" spans="1:256" ht="13.5" x14ac:dyDescent="0.2">
      <c r="A8" s="103">
        <v>3</v>
      </c>
      <c r="B8" s="103" t="s">
        <v>15</v>
      </c>
      <c r="C8" s="104">
        <v>1186.1400000000001</v>
      </c>
      <c r="D8" s="104">
        <v>938.91</v>
      </c>
      <c r="E8" s="104">
        <v>931.2</v>
      </c>
      <c r="F8" s="104">
        <v>-254.94</v>
      </c>
      <c r="G8" s="105">
        <v>-21.49</v>
      </c>
      <c r="H8" s="104">
        <v>13.18</v>
      </c>
      <c r="I8" s="104">
        <v>8.5</v>
      </c>
      <c r="J8" s="104">
        <v>10.11</v>
      </c>
      <c r="K8" s="104">
        <f t="shared" si="2"/>
        <v>1.6099999999999994</v>
      </c>
      <c r="L8" s="152"/>
    </row>
    <row r="9" spans="1:256" ht="13.5" x14ac:dyDescent="0.2">
      <c r="A9" s="103">
        <v>4</v>
      </c>
      <c r="B9" s="103" t="s">
        <v>16</v>
      </c>
      <c r="C9" s="104">
        <v>266.89999999999998</v>
      </c>
      <c r="D9" s="104">
        <v>338.17</v>
      </c>
      <c r="E9" s="104">
        <v>329.25</v>
      </c>
      <c r="F9" s="104">
        <v>62.35</v>
      </c>
      <c r="G9" s="105">
        <v>23.36</v>
      </c>
      <c r="H9" s="104">
        <v>8.3000000000000007</v>
      </c>
      <c r="I9" s="104">
        <v>9.69</v>
      </c>
      <c r="J9" s="104">
        <v>9.44</v>
      </c>
      <c r="K9" s="104">
        <f t="shared" si="2"/>
        <v>-0.25</v>
      </c>
      <c r="L9" s="152"/>
    </row>
    <row r="10" spans="1:256" ht="13.5" x14ac:dyDescent="0.2">
      <c r="A10" s="103">
        <v>5</v>
      </c>
      <c r="B10" s="103" t="s">
        <v>17</v>
      </c>
      <c r="C10" s="104">
        <v>91.85</v>
      </c>
      <c r="D10" s="104">
        <v>82.04</v>
      </c>
      <c r="E10" s="104">
        <v>87.28</v>
      </c>
      <c r="F10" s="104">
        <v>-4.57</v>
      </c>
      <c r="G10" s="105">
        <v>-4.9800000000000004</v>
      </c>
      <c r="H10" s="104">
        <v>9.91</v>
      </c>
      <c r="I10" s="104">
        <v>6.94</v>
      </c>
      <c r="J10" s="104">
        <v>7.36</v>
      </c>
      <c r="K10" s="104">
        <f t="shared" si="2"/>
        <v>0.41999999999999993</v>
      </c>
      <c r="L10" s="152"/>
    </row>
    <row r="11" spans="1:256" ht="13.5" x14ac:dyDescent="0.2">
      <c r="A11" s="103">
        <v>6</v>
      </c>
      <c r="B11" s="103" t="s">
        <v>18</v>
      </c>
      <c r="C11" s="104">
        <v>284.2</v>
      </c>
      <c r="D11" s="104">
        <v>288.45</v>
      </c>
      <c r="E11" s="104">
        <v>314.41000000000003</v>
      </c>
      <c r="F11" s="104">
        <v>30.21</v>
      </c>
      <c r="G11" s="105">
        <v>10.63</v>
      </c>
      <c r="H11" s="104">
        <v>5.32</v>
      </c>
      <c r="I11" s="104">
        <v>4.7699999999999996</v>
      </c>
      <c r="J11" s="104">
        <v>7.01</v>
      </c>
      <c r="K11" s="104">
        <f t="shared" si="2"/>
        <v>2.2400000000000002</v>
      </c>
      <c r="L11" s="152"/>
    </row>
    <row r="12" spans="1:256" ht="13.5" x14ac:dyDescent="0.2">
      <c r="A12" s="103">
        <v>7</v>
      </c>
      <c r="B12" s="103" t="s">
        <v>19</v>
      </c>
      <c r="C12" s="104">
        <v>316.77999999999997</v>
      </c>
      <c r="D12" s="104">
        <v>341.14</v>
      </c>
      <c r="E12" s="104">
        <v>341.77</v>
      </c>
      <c r="F12" s="104">
        <v>24.99</v>
      </c>
      <c r="G12" s="105">
        <v>7.89</v>
      </c>
      <c r="H12" s="104">
        <v>8.15</v>
      </c>
      <c r="I12" s="104">
        <v>8.18</v>
      </c>
      <c r="J12" s="104">
        <v>8.1199999999999992</v>
      </c>
      <c r="K12" s="104">
        <f t="shared" si="2"/>
        <v>-6.0000000000000497E-2</v>
      </c>
      <c r="L12" s="152"/>
    </row>
    <row r="13" spans="1:256" ht="13.5" x14ac:dyDescent="0.2">
      <c r="A13" s="103">
        <v>8</v>
      </c>
      <c r="B13" s="103" t="s">
        <v>20</v>
      </c>
      <c r="C13" s="104">
        <v>33.369999999999997</v>
      </c>
      <c r="D13" s="104">
        <v>0</v>
      </c>
      <c r="E13" s="104">
        <v>0</v>
      </c>
      <c r="F13" s="104">
        <v>-33.369999999999997</v>
      </c>
      <c r="G13" s="105">
        <v>-100</v>
      </c>
      <c r="H13" s="104">
        <v>1.71</v>
      </c>
      <c r="I13" s="104">
        <v>0</v>
      </c>
      <c r="J13" s="104">
        <v>0</v>
      </c>
      <c r="K13" s="104">
        <f t="shared" si="2"/>
        <v>0</v>
      </c>
      <c r="L13" s="152"/>
    </row>
    <row r="14" spans="1:256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f t="shared" si="2"/>
        <v>0</v>
      </c>
      <c r="L14" s="152"/>
    </row>
    <row r="15" spans="1:256" ht="13.5" x14ac:dyDescent="0.2">
      <c r="A15" s="103">
        <v>10</v>
      </c>
      <c r="B15" s="103" t="s">
        <v>22</v>
      </c>
      <c r="C15" s="104">
        <v>26.95</v>
      </c>
      <c r="D15" s="104">
        <v>198.65</v>
      </c>
      <c r="E15" s="104">
        <v>207.18</v>
      </c>
      <c r="F15" s="104">
        <v>180.23</v>
      </c>
      <c r="G15" s="105">
        <v>668.76</v>
      </c>
      <c r="H15" s="104">
        <v>3.47</v>
      </c>
      <c r="I15" s="104">
        <v>6.46</v>
      </c>
      <c r="J15" s="104">
        <v>6.59</v>
      </c>
      <c r="K15" s="104">
        <f t="shared" si="2"/>
        <v>0.12999999999999989</v>
      </c>
      <c r="L15" s="152"/>
    </row>
    <row r="16" spans="1:256" ht="13.5" x14ac:dyDescent="0.2">
      <c r="A16" s="103">
        <v>11</v>
      </c>
      <c r="B16" s="103" t="s">
        <v>23</v>
      </c>
      <c r="C16" s="104">
        <v>66.44</v>
      </c>
      <c r="D16" s="104">
        <v>138.19</v>
      </c>
      <c r="E16" s="104">
        <v>139.61000000000001</v>
      </c>
      <c r="F16" s="104">
        <v>73.17</v>
      </c>
      <c r="G16" s="105">
        <v>110.13</v>
      </c>
      <c r="H16" s="104">
        <v>10.039999999999999</v>
      </c>
      <c r="I16" s="104">
        <v>21.51</v>
      </c>
      <c r="J16" s="104">
        <v>20.81</v>
      </c>
      <c r="K16" s="104">
        <f t="shared" si="2"/>
        <v>-0.70000000000000284</v>
      </c>
      <c r="L16" s="152"/>
    </row>
    <row r="17" spans="1:256" ht="13.5" x14ac:dyDescent="0.2">
      <c r="A17" s="103">
        <v>12</v>
      </c>
      <c r="B17" s="103" t="s">
        <v>24</v>
      </c>
      <c r="C17" s="104">
        <v>216.15</v>
      </c>
      <c r="D17" s="104">
        <v>0</v>
      </c>
      <c r="E17" s="104">
        <v>0</v>
      </c>
      <c r="F17" s="104">
        <v>-216.15</v>
      </c>
      <c r="G17" s="105">
        <v>-100</v>
      </c>
      <c r="H17" s="104">
        <v>18.29</v>
      </c>
      <c r="I17" s="104">
        <v>0</v>
      </c>
      <c r="J17" s="104">
        <v>0</v>
      </c>
      <c r="K17" s="104">
        <f t="shared" si="2"/>
        <v>0</v>
      </c>
      <c r="L17" s="152"/>
    </row>
    <row r="18" spans="1:256" ht="13.5" x14ac:dyDescent="0.2">
      <c r="A18" s="103">
        <v>13</v>
      </c>
      <c r="B18" s="103" t="s">
        <v>25</v>
      </c>
      <c r="C18" s="104">
        <v>23.03</v>
      </c>
      <c r="D18" s="104">
        <v>22.49</v>
      </c>
      <c r="E18" s="104">
        <v>22.5</v>
      </c>
      <c r="F18" s="104">
        <v>-0.53</v>
      </c>
      <c r="G18" s="105">
        <v>-2.2999999999999998</v>
      </c>
      <c r="H18" s="104">
        <v>6.19</v>
      </c>
      <c r="I18" s="104">
        <v>5.92</v>
      </c>
      <c r="J18" s="104">
        <v>6.54</v>
      </c>
      <c r="K18" s="104">
        <f t="shared" si="2"/>
        <v>0.62000000000000011</v>
      </c>
      <c r="L18" s="152"/>
    </row>
    <row r="19" spans="1:256" ht="13.5" x14ac:dyDescent="0.2">
      <c r="A19" s="103">
        <v>14</v>
      </c>
      <c r="B19" s="103" t="s">
        <v>26</v>
      </c>
      <c r="C19" s="104">
        <v>204.47</v>
      </c>
      <c r="D19" s="104">
        <v>1111.19</v>
      </c>
      <c r="E19" s="104">
        <v>1234.18</v>
      </c>
      <c r="F19" s="104">
        <v>1029.71</v>
      </c>
      <c r="G19" s="105">
        <v>503.6</v>
      </c>
      <c r="H19" s="104">
        <v>3.89</v>
      </c>
      <c r="I19" s="104">
        <v>11.74</v>
      </c>
      <c r="J19" s="104">
        <v>17.16</v>
      </c>
      <c r="K19" s="104">
        <f t="shared" si="2"/>
        <v>5.42</v>
      </c>
      <c r="L19" s="152"/>
    </row>
    <row r="20" spans="1:256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4">
        <f t="shared" si="2"/>
        <v>0</v>
      </c>
      <c r="L20" s="152"/>
    </row>
    <row r="21" spans="1:256" ht="13.5" x14ac:dyDescent="0.2">
      <c r="A21" s="103">
        <v>16</v>
      </c>
      <c r="B21" s="103" t="s">
        <v>28</v>
      </c>
      <c r="C21" s="104">
        <v>3351.46</v>
      </c>
      <c r="D21" s="104">
        <v>2741.49</v>
      </c>
      <c r="E21" s="104">
        <v>3157.47</v>
      </c>
      <c r="F21" s="104">
        <v>-193.99</v>
      </c>
      <c r="G21" s="105">
        <v>-5.79</v>
      </c>
      <c r="H21" s="104">
        <v>11.78</v>
      </c>
      <c r="I21" s="104">
        <v>10.15</v>
      </c>
      <c r="J21" s="104">
        <v>9.1999999999999993</v>
      </c>
      <c r="K21" s="104">
        <f t="shared" si="2"/>
        <v>-0.95000000000000107</v>
      </c>
      <c r="L21" s="152"/>
    </row>
    <row r="22" spans="1:256" ht="13.5" x14ac:dyDescent="0.2">
      <c r="A22" s="103">
        <v>17</v>
      </c>
      <c r="B22" s="103" t="s">
        <v>29</v>
      </c>
      <c r="C22" s="104">
        <v>46.04</v>
      </c>
      <c r="D22" s="104">
        <v>0</v>
      </c>
      <c r="E22" s="104">
        <v>0</v>
      </c>
      <c r="F22" s="104">
        <v>-46.04</v>
      </c>
      <c r="G22" s="105">
        <v>-100</v>
      </c>
      <c r="H22" s="104">
        <v>17.649999999999999</v>
      </c>
      <c r="I22" s="104">
        <v>0</v>
      </c>
      <c r="J22" s="104">
        <v>0</v>
      </c>
      <c r="K22" s="104">
        <f t="shared" si="2"/>
        <v>0</v>
      </c>
      <c r="L22" s="152"/>
    </row>
    <row r="23" spans="1:256" ht="13.5" x14ac:dyDescent="0.2">
      <c r="A23" s="103">
        <v>18</v>
      </c>
      <c r="B23" s="103" t="s">
        <v>30</v>
      </c>
      <c r="C23" s="104">
        <v>158.94</v>
      </c>
      <c r="D23" s="104">
        <v>251.61</v>
      </c>
      <c r="E23" s="104">
        <v>257.69</v>
      </c>
      <c r="F23" s="104">
        <v>98.75</v>
      </c>
      <c r="G23" s="105">
        <v>62.13</v>
      </c>
      <c r="H23" s="104">
        <v>7.02</v>
      </c>
      <c r="I23" s="104">
        <v>8.7899999999999991</v>
      </c>
      <c r="J23" s="104">
        <v>8.7100000000000009</v>
      </c>
      <c r="K23" s="104">
        <f t="shared" si="2"/>
        <v>-7.9999999999998295E-2</v>
      </c>
      <c r="L23" s="152"/>
    </row>
    <row r="24" spans="1:256" ht="13.5" x14ac:dyDescent="0.2">
      <c r="A24" s="103">
        <v>19</v>
      </c>
      <c r="B24" s="103" t="s">
        <v>31</v>
      </c>
      <c r="C24" s="104">
        <v>403.29</v>
      </c>
      <c r="D24" s="104">
        <v>343.6</v>
      </c>
      <c r="E24" s="104">
        <v>604.28</v>
      </c>
      <c r="F24" s="104">
        <v>200.99</v>
      </c>
      <c r="G24" s="105">
        <v>49.84</v>
      </c>
      <c r="H24" s="104">
        <v>6.31</v>
      </c>
      <c r="I24" s="104">
        <v>5.09</v>
      </c>
      <c r="J24" s="104">
        <v>13.12</v>
      </c>
      <c r="K24" s="104">
        <f t="shared" si="2"/>
        <v>8.0299999999999994</v>
      </c>
      <c r="L24" s="152"/>
    </row>
    <row r="25" spans="1:256" ht="13.5" x14ac:dyDescent="0.2">
      <c r="A25" s="103">
        <v>20</v>
      </c>
      <c r="B25" s="103" t="s">
        <v>32</v>
      </c>
      <c r="C25" s="104">
        <v>116.86</v>
      </c>
      <c r="D25" s="104">
        <v>0</v>
      </c>
      <c r="E25" s="104">
        <v>0</v>
      </c>
      <c r="F25" s="104">
        <v>-116.86</v>
      </c>
      <c r="G25" s="105">
        <v>-100</v>
      </c>
      <c r="H25" s="104">
        <v>22.5</v>
      </c>
      <c r="I25" s="104">
        <v>0</v>
      </c>
      <c r="J25" s="104">
        <v>0</v>
      </c>
      <c r="K25" s="104">
        <f t="shared" si="2"/>
        <v>0</v>
      </c>
      <c r="L25" s="152"/>
    </row>
    <row r="26" spans="1:256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f t="shared" si="2"/>
        <v>0</v>
      </c>
      <c r="L26" s="152"/>
    </row>
    <row r="27" spans="1:256" s="19" customFormat="1" ht="13.5" x14ac:dyDescent="0.2">
      <c r="A27" s="15"/>
      <c r="B27" s="15" t="s">
        <v>34</v>
      </c>
      <c r="C27" s="17">
        <f>SUM(C6:C26)</f>
        <v>7089.5299999999988</v>
      </c>
      <c r="D27" s="17">
        <f>SUM(D6:D26)</f>
        <v>6795.9299999999994</v>
      </c>
      <c r="E27" s="17">
        <f>SUM(E6:E26)</f>
        <v>7626.82</v>
      </c>
      <c r="F27" s="17">
        <f>+(E27-C27)</f>
        <v>537.29000000000087</v>
      </c>
      <c r="G27" s="33">
        <f>IF(C27=0,"",(E27-C27)/C27*100)</f>
        <v>7.5786406151042582</v>
      </c>
      <c r="H27" s="17">
        <f>C27/(t1a!H27)%</f>
        <v>9.657074834759765</v>
      </c>
      <c r="I27" s="17">
        <f>D27/(t1a!I27)%</f>
        <v>8.925369692200281</v>
      </c>
      <c r="J27" s="17">
        <f>E27/(t1a!J27)%</f>
        <v>10.052418265333692</v>
      </c>
      <c r="K27" s="17">
        <f>J27-I27</f>
        <v>1.1270485731334112</v>
      </c>
      <c r="L27" s="152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ht="13.5" x14ac:dyDescent="0.2">
      <c r="A28" s="103">
        <v>22</v>
      </c>
      <c r="B28" s="103" t="s">
        <v>35</v>
      </c>
      <c r="C28" s="104">
        <v>73.8</v>
      </c>
      <c r="D28" s="104">
        <v>176.16</v>
      </c>
      <c r="E28" s="104">
        <v>170.86</v>
      </c>
      <c r="F28" s="104">
        <v>97.06</v>
      </c>
      <c r="G28" s="105">
        <v>131.52000000000001</v>
      </c>
      <c r="H28" s="104">
        <v>1.78</v>
      </c>
      <c r="I28" s="104">
        <v>4.16</v>
      </c>
      <c r="J28" s="104">
        <v>3.55</v>
      </c>
      <c r="K28" s="104">
        <f t="shared" si="2"/>
        <v>-0.61000000000000032</v>
      </c>
      <c r="L28" s="152"/>
    </row>
    <row r="29" spans="1:256" ht="13.5" x14ac:dyDescent="0.2">
      <c r="A29" s="103">
        <v>23</v>
      </c>
      <c r="B29" s="103" t="s">
        <v>36</v>
      </c>
      <c r="C29" s="104">
        <v>552.76</v>
      </c>
      <c r="D29" s="104">
        <v>535.16999999999996</v>
      </c>
      <c r="E29" s="104">
        <v>566.6</v>
      </c>
      <c r="F29" s="104">
        <v>13.84</v>
      </c>
      <c r="G29" s="105">
        <v>2.5</v>
      </c>
      <c r="H29" s="104">
        <v>47.41</v>
      </c>
      <c r="I29" s="104">
        <v>45.09</v>
      </c>
      <c r="J29" s="104">
        <v>40.57</v>
      </c>
      <c r="K29" s="104">
        <f t="shared" si="2"/>
        <v>-4.5200000000000031</v>
      </c>
      <c r="L29" s="152"/>
      <c r="M29" s="112"/>
      <c r="N29" s="112"/>
      <c r="O29" s="112"/>
      <c r="P29" s="112"/>
      <c r="Q29" s="14"/>
      <c r="HP29" s="5"/>
      <c r="HQ29" s="5"/>
      <c r="HR29" s="5"/>
      <c r="HS29" s="5"/>
      <c r="HT29" s="5"/>
    </row>
    <row r="30" spans="1:256" ht="13.5" x14ac:dyDescent="0.2">
      <c r="A30" s="103">
        <v>24</v>
      </c>
      <c r="B30" s="103" t="s">
        <v>37</v>
      </c>
      <c r="C30" s="104">
        <v>1.19</v>
      </c>
      <c r="D30" s="104">
        <v>1.03</v>
      </c>
      <c r="E30" s="104">
        <v>0.77</v>
      </c>
      <c r="F30" s="104">
        <v>-0.42</v>
      </c>
      <c r="G30" s="105">
        <v>-35.29</v>
      </c>
      <c r="H30" s="104">
        <v>1.72</v>
      </c>
      <c r="I30" s="104">
        <v>1.41</v>
      </c>
      <c r="J30" s="104">
        <v>1.02</v>
      </c>
      <c r="K30" s="104">
        <f t="shared" si="2"/>
        <v>-0.3899999999999999</v>
      </c>
      <c r="L30" s="152"/>
    </row>
    <row r="31" spans="1:256" ht="13.5" x14ac:dyDescent="0.2">
      <c r="A31" s="103">
        <v>25</v>
      </c>
      <c r="B31" s="103" t="s">
        <v>38</v>
      </c>
      <c r="C31" s="104">
        <v>11.51</v>
      </c>
      <c r="D31" s="104">
        <v>12.57</v>
      </c>
      <c r="E31" s="104">
        <v>14.51</v>
      </c>
      <c r="F31" s="104">
        <v>3</v>
      </c>
      <c r="G31" s="105">
        <v>26.06</v>
      </c>
      <c r="H31" s="104">
        <v>2.85</v>
      </c>
      <c r="I31" s="104">
        <v>3.08</v>
      </c>
      <c r="J31" s="104">
        <v>3.67</v>
      </c>
      <c r="K31" s="104">
        <f t="shared" si="2"/>
        <v>0.58999999999999986</v>
      </c>
      <c r="L31" s="152"/>
    </row>
    <row r="32" spans="1:256" ht="13.5" x14ac:dyDescent="0.2">
      <c r="A32" s="103">
        <v>26</v>
      </c>
      <c r="B32" s="103" t="s">
        <v>39</v>
      </c>
      <c r="C32" s="104">
        <v>9.15</v>
      </c>
      <c r="D32" s="104">
        <v>11.06</v>
      </c>
      <c r="E32" s="104">
        <v>12.13</v>
      </c>
      <c r="F32" s="104">
        <v>2.98</v>
      </c>
      <c r="G32" s="105">
        <v>32.57</v>
      </c>
      <c r="H32" s="104">
        <v>4.71</v>
      </c>
      <c r="I32" s="104">
        <v>4.9400000000000004</v>
      </c>
      <c r="J32" s="104">
        <v>6.86</v>
      </c>
      <c r="K32" s="104">
        <f t="shared" si="2"/>
        <v>1.92</v>
      </c>
      <c r="L32" s="152"/>
    </row>
    <row r="33" spans="1:223" ht="13.5" x14ac:dyDescent="0.2">
      <c r="A33" s="103">
        <v>27</v>
      </c>
      <c r="B33" s="103" t="s">
        <v>40</v>
      </c>
      <c r="C33" s="104">
        <v>179.51</v>
      </c>
      <c r="D33" s="104">
        <v>223.77</v>
      </c>
      <c r="E33" s="104">
        <v>225.5</v>
      </c>
      <c r="F33" s="104">
        <v>45.99</v>
      </c>
      <c r="G33" s="105">
        <v>25.62</v>
      </c>
      <c r="H33" s="104">
        <v>2.2999999999999998</v>
      </c>
      <c r="I33" s="104">
        <v>2.54</v>
      </c>
      <c r="J33" s="104">
        <v>2.42</v>
      </c>
      <c r="K33" s="104">
        <f t="shared" si="2"/>
        <v>-0.12000000000000011</v>
      </c>
      <c r="L33" s="152"/>
    </row>
    <row r="34" spans="1:223" ht="13.5" x14ac:dyDescent="0.2">
      <c r="A34" s="103">
        <v>28</v>
      </c>
      <c r="B34" s="103" t="s">
        <v>41</v>
      </c>
      <c r="C34" s="104">
        <v>227.53</v>
      </c>
      <c r="D34" s="104">
        <v>253.67</v>
      </c>
      <c r="E34" s="104">
        <v>307.83999999999997</v>
      </c>
      <c r="F34" s="104">
        <v>80.31</v>
      </c>
      <c r="G34" s="105">
        <v>35.299999999999997</v>
      </c>
      <c r="H34" s="104">
        <v>3.9</v>
      </c>
      <c r="I34" s="104">
        <v>3.07</v>
      </c>
      <c r="J34" s="104">
        <v>3.55</v>
      </c>
      <c r="K34" s="104">
        <f t="shared" si="2"/>
        <v>0.48</v>
      </c>
      <c r="L34" s="152"/>
    </row>
    <row r="35" spans="1:223" ht="13.5" x14ac:dyDescent="0.2">
      <c r="A35" s="103">
        <v>29</v>
      </c>
      <c r="B35" s="103" t="s">
        <v>42</v>
      </c>
      <c r="C35" s="104">
        <v>357.68</v>
      </c>
      <c r="D35" s="104">
        <v>364.48</v>
      </c>
      <c r="E35" s="104">
        <v>372.72</v>
      </c>
      <c r="F35" s="104">
        <v>15.04</v>
      </c>
      <c r="G35" s="105">
        <v>4.2</v>
      </c>
      <c r="H35" s="104">
        <v>16.55</v>
      </c>
      <c r="I35" s="104">
        <v>17.39</v>
      </c>
      <c r="J35" s="104">
        <v>16.14</v>
      </c>
      <c r="K35" s="104">
        <f t="shared" si="2"/>
        <v>-1.25</v>
      </c>
      <c r="L35" s="152"/>
    </row>
    <row r="36" spans="1:223" ht="13.5" x14ac:dyDescent="0.2">
      <c r="A36" s="103">
        <v>30</v>
      </c>
      <c r="B36" s="103" t="s">
        <v>43</v>
      </c>
      <c r="C36" s="104">
        <v>0</v>
      </c>
      <c r="D36" s="104">
        <v>25.02</v>
      </c>
      <c r="E36" s="104">
        <v>45</v>
      </c>
      <c r="F36" s="104">
        <v>45</v>
      </c>
      <c r="G36" s="105">
        <v>0</v>
      </c>
      <c r="H36" s="104">
        <v>0</v>
      </c>
      <c r="I36" s="104">
        <v>4.63</v>
      </c>
      <c r="J36" s="104">
        <v>6.49</v>
      </c>
      <c r="K36" s="104">
        <f t="shared" si="2"/>
        <v>1.8600000000000003</v>
      </c>
      <c r="L36" s="152"/>
    </row>
    <row r="37" spans="1:223" ht="13.5" x14ac:dyDescent="0.2">
      <c r="A37" s="103">
        <v>31</v>
      </c>
      <c r="B37" s="103" t="s">
        <v>44</v>
      </c>
      <c r="C37" s="104">
        <v>0</v>
      </c>
      <c r="D37" s="104">
        <v>0</v>
      </c>
      <c r="E37" s="104">
        <v>0.05</v>
      </c>
      <c r="F37" s="104">
        <v>0.05</v>
      </c>
      <c r="G37" s="105">
        <v>0</v>
      </c>
      <c r="H37" s="104">
        <v>0</v>
      </c>
      <c r="I37" s="104">
        <v>0</v>
      </c>
      <c r="J37" s="104">
        <v>0</v>
      </c>
      <c r="K37" s="104">
        <f t="shared" si="2"/>
        <v>0</v>
      </c>
      <c r="L37" s="152"/>
    </row>
    <row r="38" spans="1:223" ht="13.5" x14ac:dyDescent="0.2">
      <c r="A38" s="103">
        <v>32</v>
      </c>
      <c r="B38" s="103" t="s">
        <v>45</v>
      </c>
      <c r="C38" s="104">
        <v>3.31</v>
      </c>
      <c r="D38" s="104">
        <v>2.85</v>
      </c>
      <c r="E38" s="104">
        <v>6.02</v>
      </c>
      <c r="F38" s="104">
        <v>2.71</v>
      </c>
      <c r="G38" s="105">
        <v>81.87</v>
      </c>
      <c r="H38" s="104">
        <v>6.71</v>
      </c>
      <c r="I38" s="104">
        <v>5.98</v>
      </c>
      <c r="J38" s="104">
        <v>12.08</v>
      </c>
      <c r="K38" s="104">
        <f t="shared" si="2"/>
        <v>6.1</v>
      </c>
      <c r="L38" s="152"/>
    </row>
    <row r="39" spans="1:223" ht="13.5" x14ac:dyDescent="0.2">
      <c r="A39" s="103">
        <v>33</v>
      </c>
      <c r="B39" s="103" t="s">
        <v>46</v>
      </c>
      <c r="C39" s="104">
        <v>55.65</v>
      </c>
      <c r="D39" s="104">
        <v>11.41</v>
      </c>
      <c r="E39" s="104">
        <v>11.1</v>
      </c>
      <c r="F39" s="104">
        <v>-44.55</v>
      </c>
      <c r="G39" s="105">
        <v>-80.05</v>
      </c>
      <c r="H39" s="104">
        <v>10.7</v>
      </c>
      <c r="I39" s="104">
        <v>2.06</v>
      </c>
      <c r="J39" s="104">
        <v>2.11</v>
      </c>
      <c r="K39" s="104">
        <f t="shared" si="2"/>
        <v>4.9999999999999822E-2</v>
      </c>
      <c r="L39" s="152"/>
    </row>
    <row r="40" spans="1:223" ht="13.5" x14ac:dyDescent="0.2">
      <c r="A40" s="103">
        <v>34</v>
      </c>
      <c r="B40" s="103" t="s">
        <v>47</v>
      </c>
      <c r="C40" s="104">
        <v>5.67</v>
      </c>
      <c r="D40" s="104">
        <v>7.69</v>
      </c>
      <c r="E40" s="104">
        <v>7.69</v>
      </c>
      <c r="F40" s="104">
        <v>2.02</v>
      </c>
      <c r="G40" s="105">
        <v>35.630000000000003</v>
      </c>
      <c r="H40" s="104">
        <v>32.090000000000003</v>
      </c>
      <c r="I40" s="104">
        <v>46.19</v>
      </c>
      <c r="J40" s="104">
        <v>46.19</v>
      </c>
      <c r="K40" s="104">
        <f t="shared" si="2"/>
        <v>0</v>
      </c>
      <c r="L40" s="152"/>
    </row>
    <row r="41" spans="1:223" ht="13.5" x14ac:dyDescent="0.2">
      <c r="A41" s="103">
        <v>35</v>
      </c>
      <c r="B41" s="103" t="s">
        <v>48</v>
      </c>
      <c r="C41" s="104">
        <v>0.64</v>
      </c>
      <c r="D41" s="104">
        <v>0.48449999999999999</v>
      </c>
      <c r="E41" s="104">
        <v>1.04</v>
      </c>
      <c r="F41" s="104">
        <v>0.4</v>
      </c>
      <c r="G41" s="105">
        <v>62.5</v>
      </c>
      <c r="H41" s="104">
        <v>0.03</v>
      </c>
      <c r="I41" s="104">
        <v>0.02</v>
      </c>
      <c r="J41" s="104">
        <v>0.04</v>
      </c>
      <c r="K41" s="104">
        <f t="shared" si="2"/>
        <v>0.02</v>
      </c>
      <c r="L41" s="152"/>
    </row>
    <row r="42" spans="1:223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4">
        <f t="shared" si="2"/>
        <v>0</v>
      </c>
      <c r="L42" s="152"/>
    </row>
    <row r="43" spans="1:223" ht="13.5" x14ac:dyDescent="0.2">
      <c r="A43" s="103">
        <v>37</v>
      </c>
      <c r="B43" s="103" t="s">
        <v>50</v>
      </c>
      <c r="C43" s="104">
        <v>1.19</v>
      </c>
      <c r="D43" s="104">
        <v>6.79</v>
      </c>
      <c r="E43" s="104">
        <v>16.8</v>
      </c>
      <c r="F43" s="104">
        <v>15.61</v>
      </c>
      <c r="G43" s="105">
        <v>1311.76</v>
      </c>
      <c r="H43" s="104">
        <v>0.57999999999999996</v>
      </c>
      <c r="I43" s="104">
        <v>3.41</v>
      </c>
      <c r="J43" s="104">
        <v>8.57</v>
      </c>
      <c r="K43" s="104">
        <f t="shared" si="2"/>
        <v>5.16</v>
      </c>
      <c r="L43" s="152"/>
    </row>
    <row r="44" spans="1:223" ht="13.5" x14ac:dyDescent="0.2">
      <c r="A44" s="103">
        <v>38</v>
      </c>
      <c r="B44" s="103" t="s">
        <v>51</v>
      </c>
      <c r="C44" s="104">
        <v>2.4500000000000002</v>
      </c>
      <c r="D44" s="104">
        <v>2.35</v>
      </c>
      <c r="E44" s="104">
        <v>2.69</v>
      </c>
      <c r="F44" s="104">
        <v>0.24</v>
      </c>
      <c r="G44" s="105">
        <v>9.8000000000000007</v>
      </c>
      <c r="H44" s="104">
        <v>3.97</v>
      </c>
      <c r="I44" s="104">
        <v>3.76</v>
      </c>
      <c r="J44" s="104">
        <v>5.08</v>
      </c>
      <c r="K44" s="104">
        <f t="shared" si="2"/>
        <v>1.3200000000000003</v>
      </c>
      <c r="L44" s="152"/>
    </row>
    <row r="45" spans="1:223" ht="13.5" x14ac:dyDescent="0.2">
      <c r="A45" s="103">
        <v>39</v>
      </c>
      <c r="B45" s="103" t="s">
        <v>52</v>
      </c>
      <c r="C45" s="104">
        <v>1.1299999999999999</v>
      </c>
      <c r="D45" s="104">
        <v>1.83</v>
      </c>
      <c r="E45" s="104">
        <v>2</v>
      </c>
      <c r="F45" s="104">
        <v>0.87</v>
      </c>
      <c r="G45" s="105">
        <v>76.989999999999995</v>
      </c>
      <c r="H45" s="104">
        <v>20.11</v>
      </c>
      <c r="I45" s="104">
        <v>17.05</v>
      </c>
      <c r="J45" s="104">
        <v>16.23</v>
      </c>
      <c r="K45" s="104">
        <f t="shared" si="2"/>
        <v>-0.82000000000000028</v>
      </c>
      <c r="L45" s="152"/>
    </row>
    <row r="46" spans="1:223" ht="13.5" x14ac:dyDescent="0.2">
      <c r="A46" s="103">
        <v>40</v>
      </c>
      <c r="B46" s="103" t="s">
        <v>53</v>
      </c>
      <c r="C46" s="104">
        <v>2</v>
      </c>
      <c r="D46" s="104">
        <v>18</v>
      </c>
      <c r="E46" s="104">
        <v>20</v>
      </c>
      <c r="F46" s="104">
        <v>18</v>
      </c>
      <c r="G46" s="105">
        <v>900</v>
      </c>
      <c r="H46" s="104">
        <v>0.27</v>
      </c>
      <c r="I46" s="104">
        <v>2.16</v>
      </c>
      <c r="J46" s="104">
        <v>2.25</v>
      </c>
      <c r="K46" s="104">
        <f t="shared" si="2"/>
        <v>8.9999999999999858E-2</v>
      </c>
      <c r="L46" s="152"/>
    </row>
    <row r="47" spans="1:223" s="21" customFormat="1" ht="13.5" x14ac:dyDescent="0.2">
      <c r="A47" s="22"/>
      <c r="B47" s="15" t="s">
        <v>54</v>
      </c>
      <c r="C47" s="17">
        <f>SUM(C28:C46)</f>
        <v>1485.1700000000005</v>
      </c>
      <c r="D47" s="17">
        <f>SUM(D28:D46)</f>
        <v>1654.3344999999997</v>
      </c>
      <c r="E47" s="17">
        <f>SUM(E28:E46)</f>
        <v>1783.32</v>
      </c>
      <c r="F47" s="17">
        <f t="shared" ref="F47:F57" si="3">+(E47-C47)</f>
        <v>298.14999999999941</v>
      </c>
      <c r="G47" s="33">
        <f t="shared" ref="G47:G57" si="4">IF(C47=0,"",(E47-C47)/C47*100)</f>
        <v>20.075142912932478</v>
      </c>
      <c r="H47" s="17">
        <f>C47/(t1a!H47)%</f>
        <v>5.2385803202892927</v>
      </c>
      <c r="I47" s="17">
        <f>D47/(t1a!I47)%</f>
        <v>5.088636333576023</v>
      </c>
      <c r="J47" s="17">
        <f>E47/(t1a!J47)%</f>
        <v>5.112226635970142</v>
      </c>
      <c r="K47" s="17">
        <f>J47-I47</f>
        <v>2.3590302394119078E-2</v>
      </c>
      <c r="L47" s="152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</row>
    <row r="48" spans="1:223" ht="13.5" x14ac:dyDescent="0.2">
      <c r="A48" s="106">
        <v>41</v>
      </c>
      <c r="B48" s="103" t="s">
        <v>55</v>
      </c>
      <c r="C48" s="104">
        <v>100.07</v>
      </c>
      <c r="D48" s="104">
        <v>191.16</v>
      </c>
      <c r="E48" s="104">
        <v>176.39</v>
      </c>
      <c r="F48" s="104">
        <v>76.319999999999993</v>
      </c>
      <c r="G48" s="105">
        <v>76.27</v>
      </c>
      <c r="H48" s="104">
        <v>2.9</v>
      </c>
      <c r="I48" s="104">
        <v>4</v>
      </c>
      <c r="J48" s="104">
        <v>6.74</v>
      </c>
      <c r="K48" s="104">
        <f t="shared" si="2"/>
        <v>2.74</v>
      </c>
      <c r="L48" s="152"/>
    </row>
    <row r="49" spans="1:223" ht="13.5" x14ac:dyDescent="0.2">
      <c r="A49" s="106">
        <v>42</v>
      </c>
      <c r="B49" s="103" t="s">
        <v>56</v>
      </c>
      <c r="C49" s="104">
        <v>4.95</v>
      </c>
      <c r="D49" s="104">
        <v>21.92</v>
      </c>
      <c r="E49" s="104">
        <v>21.86</v>
      </c>
      <c r="F49" s="104">
        <v>16.91</v>
      </c>
      <c r="G49" s="105">
        <v>341.62</v>
      </c>
      <c r="H49" s="104">
        <v>7.01</v>
      </c>
      <c r="I49" s="104">
        <v>28.93</v>
      </c>
      <c r="J49" s="104">
        <v>30.66</v>
      </c>
      <c r="K49" s="104">
        <f t="shared" si="2"/>
        <v>1.7300000000000004</v>
      </c>
      <c r="L49" s="152"/>
    </row>
    <row r="50" spans="1:223" ht="13.5" x14ac:dyDescent="0.2">
      <c r="A50" s="106">
        <v>43</v>
      </c>
      <c r="B50" s="103" t="s">
        <v>57</v>
      </c>
      <c r="C50" s="104">
        <v>0.95</v>
      </c>
      <c r="D50" s="104">
        <v>1.86</v>
      </c>
      <c r="E50" s="104">
        <v>1.86</v>
      </c>
      <c r="F50" s="104">
        <v>0.91</v>
      </c>
      <c r="G50" s="105">
        <v>95.79</v>
      </c>
      <c r="H50" s="104">
        <v>7.61</v>
      </c>
      <c r="I50" s="104">
        <v>13.58</v>
      </c>
      <c r="J50" s="104">
        <v>11.05</v>
      </c>
      <c r="K50" s="104">
        <f t="shared" si="2"/>
        <v>-2.5299999999999994</v>
      </c>
      <c r="L50" s="152"/>
    </row>
    <row r="51" spans="1:223" ht="13.5" x14ac:dyDescent="0.2">
      <c r="A51" s="106">
        <v>44</v>
      </c>
      <c r="B51" s="103" t="s">
        <v>58</v>
      </c>
      <c r="C51" s="104">
        <v>4.43</v>
      </c>
      <c r="D51" s="104">
        <v>0</v>
      </c>
      <c r="E51" s="104">
        <v>7.58</v>
      </c>
      <c r="F51" s="104">
        <v>3.15</v>
      </c>
      <c r="G51" s="105">
        <v>71.11</v>
      </c>
      <c r="H51" s="104">
        <v>21.66</v>
      </c>
      <c r="I51" s="104">
        <v>0</v>
      </c>
      <c r="J51" s="104">
        <v>29.9</v>
      </c>
      <c r="K51" s="104">
        <f t="shared" si="2"/>
        <v>29.9</v>
      </c>
      <c r="L51" s="152"/>
    </row>
    <row r="52" spans="1:223" ht="13.5" x14ac:dyDescent="0.2">
      <c r="A52" s="106">
        <v>45</v>
      </c>
      <c r="B52" s="103" t="s">
        <v>59</v>
      </c>
      <c r="C52" s="104">
        <v>11</v>
      </c>
      <c r="D52" s="104">
        <v>8.6300000000000008</v>
      </c>
      <c r="E52" s="104">
        <v>9</v>
      </c>
      <c r="F52" s="104">
        <v>-2</v>
      </c>
      <c r="G52" s="105">
        <v>-18.18</v>
      </c>
      <c r="H52" s="104">
        <v>27.95</v>
      </c>
      <c r="I52" s="104">
        <v>21.5</v>
      </c>
      <c r="J52" s="104">
        <v>20.45</v>
      </c>
      <c r="K52" s="104">
        <f t="shared" si="2"/>
        <v>-1.0500000000000007</v>
      </c>
      <c r="L52" s="152"/>
    </row>
    <row r="53" spans="1:223" ht="13.5" x14ac:dyDescent="0.2">
      <c r="A53" s="106">
        <v>46</v>
      </c>
      <c r="B53" s="103" t="s">
        <v>60</v>
      </c>
      <c r="C53" s="104">
        <v>0.13</v>
      </c>
      <c r="D53" s="104">
        <v>0.3</v>
      </c>
      <c r="E53" s="104">
        <v>0.77</v>
      </c>
      <c r="F53" s="104">
        <v>0.64</v>
      </c>
      <c r="G53" s="105">
        <v>492.31</v>
      </c>
      <c r="H53" s="104">
        <v>1.44</v>
      </c>
      <c r="I53" s="104">
        <v>3.08</v>
      </c>
      <c r="J53" s="104">
        <v>7.13</v>
      </c>
      <c r="K53" s="104">
        <f t="shared" si="2"/>
        <v>4.05</v>
      </c>
      <c r="L53" s="152"/>
    </row>
    <row r="54" spans="1:223" ht="13.5" x14ac:dyDescent="0.2">
      <c r="A54" s="106">
        <v>47</v>
      </c>
      <c r="B54" s="103" t="s">
        <v>61</v>
      </c>
      <c r="C54" s="104">
        <v>12.3</v>
      </c>
      <c r="D54" s="104">
        <v>17.21</v>
      </c>
      <c r="E54" s="104">
        <v>17.239999999999998</v>
      </c>
      <c r="F54" s="104">
        <v>4.9400000000000004</v>
      </c>
      <c r="G54" s="105">
        <v>40.159999999999997</v>
      </c>
      <c r="H54" s="104">
        <v>14.92</v>
      </c>
      <c r="I54" s="104">
        <v>23.32</v>
      </c>
      <c r="J54" s="104">
        <v>22.34</v>
      </c>
      <c r="K54" s="104">
        <f t="shared" si="2"/>
        <v>-0.98000000000000043</v>
      </c>
      <c r="L54" s="152"/>
    </row>
    <row r="55" spans="1:223" s="21" customFormat="1" ht="13.5" x14ac:dyDescent="0.2">
      <c r="A55" s="22"/>
      <c r="B55" s="15" t="s">
        <v>62</v>
      </c>
      <c r="C55" s="17">
        <f>SUM(C48:C54)</f>
        <v>133.83000000000001</v>
      </c>
      <c r="D55" s="17">
        <f>SUM(D48:D54)</f>
        <v>241.08</v>
      </c>
      <c r="E55" s="17">
        <f>SUM(E48:E54)</f>
        <v>234.70000000000005</v>
      </c>
      <c r="F55" s="17">
        <f t="shared" si="3"/>
        <v>100.87000000000003</v>
      </c>
      <c r="G55" s="33">
        <f t="shared" si="4"/>
        <v>75.371740267503569</v>
      </c>
      <c r="H55" s="17">
        <f>C55/(t1a!H55)%</f>
        <v>3.6280976276259178</v>
      </c>
      <c r="I55" s="17">
        <f>D55/(t1a!I55)%</f>
        <v>4.8086359175662414</v>
      </c>
      <c r="J55" s="17">
        <f>E55/(t1a!J55)%</f>
        <v>8.2045437861155506</v>
      </c>
      <c r="K55" s="17">
        <f>J55-I55</f>
        <v>3.3959078685493091</v>
      </c>
      <c r="L55" s="152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</row>
    <row r="56" spans="1:223" ht="13.5" x14ac:dyDescent="0.2">
      <c r="A56" s="106">
        <v>48</v>
      </c>
      <c r="B56" s="103" t="s">
        <v>63</v>
      </c>
      <c r="C56" s="104">
        <v>758.29</v>
      </c>
      <c r="D56" s="104">
        <v>999.68</v>
      </c>
      <c r="E56" s="104">
        <v>1124.3900000000001</v>
      </c>
      <c r="F56" s="104">
        <v>366.1</v>
      </c>
      <c r="G56" s="105">
        <v>48.28</v>
      </c>
      <c r="H56" s="104">
        <v>21.6</v>
      </c>
      <c r="I56" s="104">
        <v>24.08</v>
      </c>
      <c r="J56" s="104">
        <v>25.26</v>
      </c>
      <c r="K56" s="104">
        <f t="shared" si="2"/>
        <v>1.1800000000000033</v>
      </c>
      <c r="L56" s="152"/>
    </row>
    <row r="57" spans="1:223" s="21" customFormat="1" ht="13.5" x14ac:dyDescent="0.2">
      <c r="A57" s="15"/>
      <c r="B57" s="15" t="s">
        <v>64</v>
      </c>
      <c r="C57" s="17">
        <f>SUM(C56:C56)</f>
        <v>758.29</v>
      </c>
      <c r="D57" s="17">
        <f>SUM(D56:D56)</f>
        <v>999.68</v>
      </c>
      <c r="E57" s="17">
        <f>SUM(E56:E56)</f>
        <v>1124.3900000000001</v>
      </c>
      <c r="F57" s="17">
        <f t="shared" si="3"/>
        <v>366.10000000000014</v>
      </c>
      <c r="G57" s="33">
        <f t="shared" si="4"/>
        <v>48.279681915889725</v>
      </c>
      <c r="H57" s="17">
        <f>C57/(t1a!H57)%</f>
        <v>21.597858129566074</v>
      </c>
      <c r="I57" s="17">
        <f>D57/(t1a!I57)%</f>
        <v>24.078289123486496</v>
      </c>
      <c r="J57" s="17">
        <f>E57/(t1a!J57)%</f>
        <v>25.257315117235063</v>
      </c>
      <c r="K57" s="33">
        <f>J57-H57</f>
        <v>3.6594569876689889</v>
      </c>
      <c r="L57" s="152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</row>
    <row r="58" spans="1:223" s="21" customFormat="1" ht="13.5" x14ac:dyDescent="0.2">
      <c r="A58" s="103">
        <v>49</v>
      </c>
      <c r="B58" s="103" t="s">
        <v>65</v>
      </c>
      <c r="C58" s="104">
        <v>0</v>
      </c>
      <c r="D58" s="104">
        <v>0</v>
      </c>
      <c r="E58" s="104">
        <v>0.01</v>
      </c>
      <c r="F58" s="104">
        <v>0.01</v>
      </c>
      <c r="G58" s="105">
        <v>0</v>
      </c>
      <c r="H58" s="104">
        <v>0</v>
      </c>
      <c r="I58" s="104">
        <v>0</v>
      </c>
      <c r="J58" s="104">
        <v>0</v>
      </c>
      <c r="K58" s="104">
        <f t="shared" ref="K58:K65" si="5">J58-I58</f>
        <v>0</v>
      </c>
      <c r="L58" s="152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</row>
    <row r="59" spans="1:223" s="21" customFormat="1" ht="13.5" x14ac:dyDescent="0.2">
      <c r="A59" s="103">
        <v>50</v>
      </c>
      <c r="B59" s="103" t="s">
        <v>66</v>
      </c>
      <c r="C59" s="104">
        <v>2.4300000000000002</v>
      </c>
      <c r="D59" s="104">
        <v>27.61</v>
      </c>
      <c r="E59" s="104">
        <v>25.54</v>
      </c>
      <c r="F59" s="104">
        <v>23.11</v>
      </c>
      <c r="G59" s="105">
        <v>951.03</v>
      </c>
      <c r="H59" s="104">
        <v>1.2</v>
      </c>
      <c r="I59" s="104">
        <v>12.97</v>
      </c>
      <c r="J59" s="104">
        <v>11.98</v>
      </c>
      <c r="K59" s="104">
        <f t="shared" si="5"/>
        <v>-0.99000000000000021</v>
      </c>
      <c r="L59" s="152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</row>
    <row r="60" spans="1:223" s="21" customFormat="1" ht="13.5" x14ac:dyDescent="0.2">
      <c r="A60" s="103">
        <v>51</v>
      </c>
      <c r="B60" s="103" t="s">
        <v>67</v>
      </c>
      <c r="C60" s="104">
        <v>11.08</v>
      </c>
      <c r="D60" s="104">
        <v>16.079999999999998</v>
      </c>
      <c r="E60" s="104">
        <v>51.92</v>
      </c>
      <c r="F60" s="104">
        <v>40.840000000000003</v>
      </c>
      <c r="G60" s="105">
        <v>368.59</v>
      </c>
      <c r="H60" s="104">
        <v>6.17</v>
      </c>
      <c r="I60" s="104">
        <v>6.36</v>
      </c>
      <c r="J60" s="104">
        <v>17.36</v>
      </c>
      <c r="K60" s="104">
        <f t="shared" si="5"/>
        <v>11</v>
      </c>
      <c r="L60" s="152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</row>
    <row r="61" spans="1:223" s="21" customFormat="1" ht="13.5" x14ac:dyDescent="0.2">
      <c r="A61" s="103">
        <v>52</v>
      </c>
      <c r="B61" s="103" t="s">
        <v>68</v>
      </c>
      <c r="C61" s="104">
        <v>0</v>
      </c>
      <c r="D61" s="104">
        <v>1.46</v>
      </c>
      <c r="E61" s="104">
        <v>3.2</v>
      </c>
      <c r="F61" s="104">
        <v>3.2</v>
      </c>
      <c r="G61" s="105">
        <v>0</v>
      </c>
      <c r="H61" s="104">
        <v>0</v>
      </c>
      <c r="I61" s="104">
        <v>14.08</v>
      </c>
      <c r="J61" s="104">
        <v>26.64</v>
      </c>
      <c r="K61" s="104">
        <f t="shared" si="5"/>
        <v>12.56</v>
      </c>
      <c r="L61" s="152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</row>
    <row r="62" spans="1:223" s="21" customFormat="1" ht="13.5" x14ac:dyDescent="0.2">
      <c r="A62" s="103">
        <v>53</v>
      </c>
      <c r="B62" s="103" t="s">
        <v>69</v>
      </c>
      <c r="C62" s="104">
        <v>11.07</v>
      </c>
      <c r="D62" s="104">
        <v>141.30000000000001</v>
      </c>
      <c r="E62" s="104">
        <v>149.32</v>
      </c>
      <c r="F62" s="104">
        <v>138.25</v>
      </c>
      <c r="G62" s="105">
        <v>1248.8699999999999</v>
      </c>
      <c r="H62" s="104">
        <v>4.34</v>
      </c>
      <c r="I62" s="104">
        <v>62.74</v>
      </c>
      <c r="J62" s="104">
        <v>59.36</v>
      </c>
      <c r="K62" s="104">
        <f t="shared" si="5"/>
        <v>-3.3800000000000026</v>
      </c>
      <c r="L62" s="152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</row>
    <row r="63" spans="1:223" s="21" customFormat="1" ht="13.5" x14ac:dyDescent="0.2">
      <c r="A63" s="103">
        <v>54</v>
      </c>
      <c r="B63" s="103" t="s">
        <v>70</v>
      </c>
      <c r="C63" s="104">
        <v>0</v>
      </c>
      <c r="D63" s="104">
        <v>2.1</v>
      </c>
      <c r="E63" s="104">
        <v>4.37</v>
      </c>
      <c r="F63" s="104">
        <v>4.37</v>
      </c>
      <c r="G63" s="105">
        <v>0</v>
      </c>
      <c r="H63" s="104">
        <v>0</v>
      </c>
      <c r="I63" s="104">
        <v>9.4499999999999993</v>
      </c>
      <c r="J63" s="104">
        <v>12.17</v>
      </c>
      <c r="K63" s="104">
        <f t="shared" si="5"/>
        <v>2.7200000000000006</v>
      </c>
      <c r="L63" s="152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</row>
    <row r="64" spans="1:223" s="21" customFormat="1" ht="13.5" x14ac:dyDescent="0.2">
      <c r="A64" s="103">
        <v>55</v>
      </c>
      <c r="B64" s="103" t="s">
        <v>71</v>
      </c>
      <c r="C64" s="104">
        <v>4.1500000000000004</v>
      </c>
      <c r="D64" s="104">
        <v>37.770000000000003</v>
      </c>
      <c r="E64" s="104">
        <v>43.96</v>
      </c>
      <c r="F64" s="104">
        <v>39.81</v>
      </c>
      <c r="G64" s="105">
        <v>959.28</v>
      </c>
      <c r="H64" s="104">
        <v>5.94</v>
      </c>
      <c r="I64" s="104">
        <v>48.74</v>
      </c>
      <c r="J64" s="104">
        <v>53.81</v>
      </c>
      <c r="K64" s="104">
        <f t="shared" si="5"/>
        <v>5.07</v>
      </c>
      <c r="L64" s="152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</row>
    <row r="65" spans="1:223" s="21" customFormat="1" ht="13.5" x14ac:dyDescent="0.2">
      <c r="A65" s="103">
        <v>56</v>
      </c>
      <c r="B65" s="103" t="s">
        <v>72</v>
      </c>
      <c r="C65" s="104">
        <v>0</v>
      </c>
      <c r="D65" s="104">
        <v>0.22</v>
      </c>
      <c r="E65" s="104">
        <v>37.369999999999997</v>
      </c>
      <c r="F65" s="104">
        <v>37.369999999999997</v>
      </c>
      <c r="G65" s="105">
        <v>0</v>
      </c>
      <c r="H65" s="104">
        <v>0</v>
      </c>
      <c r="I65" s="104">
        <v>0.26</v>
      </c>
      <c r="J65" s="104">
        <v>37.19</v>
      </c>
      <c r="K65" s="104">
        <f t="shared" si="5"/>
        <v>36.93</v>
      </c>
      <c r="L65" s="152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</row>
    <row r="66" spans="1:223" s="21" customFormat="1" ht="13.5" x14ac:dyDescent="0.2">
      <c r="A66" s="140"/>
      <c r="B66" s="140" t="s">
        <v>73</v>
      </c>
      <c r="C66" s="17">
        <f>SUM(C58:C65)</f>
        <v>28.729999999999997</v>
      </c>
      <c r="D66" s="17">
        <f>SUM(D58:D65)</f>
        <v>226.54000000000002</v>
      </c>
      <c r="E66" s="17">
        <f>SUM(E58:E65)</f>
        <v>315.69</v>
      </c>
      <c r="F66" s="17">
        <f t="shared" ref="F66:F67" si="6">+(E66-C66)</f>
        <v>286.95999999999998</v>
      </c>
      <c r="G66" s="33">
        <f t="shared" ref="G66:G67" si="7">IF(C66=0,"",(E66-C66)/C66*100)</f>
        <v>998.81656804733723</v>
      </c>
      <c r="H66" s="17">
        <f>C66/(t1a!H66)%</f>
        <v>2.3177392160184582</v>
      </c>
      <c r="I66" s="17">
        <f>D66/(t1a!I66)%</f>
        <v>15.671326881437773</v>
      </c>
      <c r="J66" s="17">
        <f>E66/(t1a!J66)%</f>
        <v>18.581039323362706</v>
      </c>
      <c r="K66" s="33">
        <f>J66-H66</f>
        <v>16.263300107344246</v>
      </c>
      <c r="L66" s="152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  <c r="GJ66" s="19"/>
      <c r="GK66" s="19"/>
      <c r="GL66" s="19"/>
      <c r="GM66" s="19"/>
      <c r="GN66" s="19"/>
      <c r="GO66" s="19"/>
      <c r="GP66" s="19"/>
      <c r="GQ66" s="19"/>
      <c r="GR66" s="19"/>
      <c r="GS66" s="19"/>
      <c r="GT66" s="19"/>
      <c r="GU66" s="19"/>
      <c r="GV66" s="19"/>
      <c r="GW66" s="19"/>
      <c r="GX66" s="19"/>
      <c r="GY66" s="19"/>
      <c r="GZ66" s="19"/>
      <c r="HA66" s="19"/>
      <c r="HB66" s="19"/>
      <c r="HC66" s="19"/>
      <c r="HD66" s="19"/>
      <c r="HE66" s="19"/>
      <c r="HF66" s="19"/>
      <c r="HG66" s="19"/>
      <c r="HH66" s="19"/>
      <c r="HI66" s="19"/>
      <c r="HJ66" s="19"/>
      <c r="HK66" s="19"/>
      <c r="HL66" s="19"/>
      <c r="HM66" s="19"/>
      <c r="HN66" s="19"/>
      <c r="HO66" s="19"/>
    </row>
    <row r="67" spans="1:223" s="21" customFormat="1" ht="13.5" x14ac:dyDescent="0.2">
      <c r="A67" s="140"/>
      <c r="B67" s="140" t="s">
        <v>74</v>
      </c>
      <c r="C67" s="17">
        <f>SUM(C66,C57,C55,C47,C27)</f>
        <v>9495.5499999999993</v>
      </c>
      <c r="D67" s="17">
        <f>SUM(D66,D57,D55,D47,D27)</f>
        <v>9917.5644999999986</v>
      </c>
      <c r="E67" s="17">
        <f>SUM(E66,E57,E55,E47,E27)</f>
        <v>11084.92</v>
      </c>
      <c r="F67" s="17">
        <f t="shared" si="6"/>
        <v>1589.3700000000008</v>
      </c>
      <c r="G67" s="33">
        <f t="shared" si="7"/>
        <v>16.738050981775686</v>
      </c>
      <c r="H67" s="17">
        <f>C67/(t1a!H67)%</f>
        <v>8.6164435595293263</v>
      </c>
      <c r="I67" s="17">
        <f>D67/(t1a!I67)%</f>
        <v>8.3157142793657641</v>
      </c>
      <c r="J67" s="17">
        <f>E67/(t1a!J67)%</f>
        <v>9.2555379368326047</v>
      </c>
      <c r="K67" s="33">
        <f>J67-H67</f>
        <v>0.63909437730327845</v>
      </c>
      <c r="L67" s="152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19"/>
      <c r="FJ67" s="19"/>
      <c r="FK67" s="19"/>
      <c r="FL67" s="19"/>
      <c r="FM67" s="19"/>
      <c r="FN67" s="19"/>
      <c r="FO67" s="19"/>
      <c r="FP67" s="19"/>
      <c r="FQ67" s="19"/>
      <c r="FR67" s="19"/>
      <c r="FS67" s="19"/>
      <c r="FT67" s="19"/>
      <c r="FU67" s="19"/>
      <c r="FV67" s="19"/>
      <c r="FW67" s="19"/>
      <c r="FX67" s="19"/>
      <c r="FY67" s="19"/>
      <c r="FZ67" s="19"/>
      <c r="GA67" s="19"/>
      <c r="GB67" s="19"/>
      <c r="GC67" s="19"/>
      <c r="GD67" s="19"/>
      <c r="GE67" s="19"/>
      <c r="GF67" s="19"/>
      <c r="GG67" s="19"/>
      <c r="GH67" s="19"/>
      <c r="GI67" s="19"/>
      <c r="GJ67" s="19"/>
      <c r="GK67" s="19"/>
      <c r="GL67" s="19"/>
      <c r="GM67" s="19"/>
      <c r="GN67" s="19"/>
      <c r="GO67" s="19"/>
      <c r="GP67" s="19"/>
      <c r="GQ67" s="19"/>
      <c r="GR67" s="19"/>
      <c r="GS67" s="19"/>
      <c r="GT67" s="19"/>
      <c r="GU67" s="19"/>
      <c r="GV67" s="19"/>
      <c r="GW67" s="19"/>
      <c r="GX67" s="19"/>
      <c r="GY67" s="19"/>
      <c r="GZ67" s="19"/>
      <c r="HA67" s="19"/>
      <c r="HB67" s="19"/>
      <c r="HC67" s="19"/>
      <c r="HD67" s="19"/>
      <c r="HE67" s="19"/>
      <c r="HF67" s="19"/>
      <c r="HG67" s="19"/>
      <c r="HH67" s="19"/>
      <c r="HI67" s="19"/>
      <c r="HJ67" s="19"/>
      <c r="HK67" s="19"/>
      <c r="HL67" s="19"/>
      <c r="HM67" s="19"/>
      <c r="HN67" s="19"/>
      <c r="HO67" s="19"/>
    </row>
    <row r="68" spans="1:223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23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23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23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23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23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23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23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23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23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23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23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23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view="pageBreakPreview" zoomScale="75" zoomScaleNormal="100" zoomScaleSheetLayoutView="75" workbookViewId="0">
      <pane xSplit="2" ySplit="5" topLeftCell="J60" activePane="bottomRight" state="frozen"/>
      <selection pane="topRight" activeCell="C1" sqref="C1"/>
      <selection pane="bottomLeft" activeCell="A6" sqref="A6"/>
      <selection pane="bottomRight" activeCell="Y67" sqref="Y67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1.140625" style="2" customWidth="1"/>
    <col min="4" max="4" width="10.42578125" style="2" customWidth="1"/>
    <col min="5" max="5" width="10.5703125" style="3" customWidth="1"/>
    <col min="6" max="6" width="11" style="2" bestFit="1" customWidth="1"/>
    <col min="7" max="7" width="9" style="4" customWidth="1"/>
    <col min="8" max="8" width="11.5703125" style="2" customWidth="1"/>
    <col min="9" max="9" width="10.28515625" style="3" customWidth="1"/>
    <col min="10" max="10" width="10.28515625" style="2" customWidth="1"/>
    <col min="11" max="11" width="11" style="4" bestFit="1" customWidth="1"/>
    <col min="12" max="12" width="8" style="5" customWidth="1"/>
    <col min="13" max="13" width="12.28515625" style="2" customWidth="1"/>
    <col min="14" max="14" width="10.28515625" style="3" customWidth="1"/>
    <col min="15" max="15" width="10.28515625" style="2" customWidth="1"/>
    <col min="16" max="16" width="11" style="4" bestFit="1" customWidth="1"/>
    <col min="17" max="17" width="8.85546875" style="5" customWidth="1"/>
    <col min="18" max="18" width="7.5703125" style="5" customWidth="1"/>
    <col min="19" max="222" width="9.140625" style="5" customWidth="1"/>
    <col min="223" max="223" width="9.140625" style="2" customWidth="1"/>
    <col min="224" max="16384" width="9.140625" style="2"/>
  </cols>
  <sheetData>
    <row r="1" spans="1:255" s="19" customFormat="1" ht="20.25" customHeight="1" x14ac:dyDescent="0.25">
      <c r="A1" s="8" t="s">
        <v>128</v>
      </c>
      <c r="C1" s="44" t="s">
        <v>129</v>
      </c>
      <c r="D1" s="27"/>
      <c r="E1" s="28"/>
      <c r="F1" s="27"/>
      <c r="G1" s="28"/>
      <c r="H1" s="27"/>
      <c r="I1" s="28"/>
      <c r="J1" s="27"/>
      <c r="K1" s="28"/>
      <c r="M1" s="27"/>
      <c r="N1" s="28"/>
      <c r="O1" s="27"/>
      <c r="P1" s="28"/>
    </row>
    <row r="2" spans="1:255" s="21" customFormat="1" ht="15.95" customHeight="1" x14ac:dyDescent="0.25">
      <c r="A2" s="8"/>
      <c r="B2" s="19"/>
      <c r="C2" s="180" t="str">
        <f>T1M!C2</f>
        <v>DATA FOR THE YEAR ENDED MARCH 2021</v>
      </c>
      <c r="D2" s="180"/>
      <c r="E2" s="180"/>
      <c r="F2" s="180"/>
      <c r="G2" s="180"/>
      <c r="H2" s="180"/>
      <c r="I2" s="180"/>
      <c r="J2" s="180"/>
      <c r="K2" s="180"/>
      <c r="L2" s="180"/>
      <c r="M2" s="34"/>
      <c r="N2" s="167" t="s">
        <v>3</v>
      </c>
      <c r="O2" s="167"/>
      <c r="P2" s="167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55" s="51" customFormat="1" ht="14.25" customHeight="1" x14ac:dyDescent="0.2">
      <c r="A3" s="164" t="s">
        <v>4</v>
      </c>
      <c r="B3" s="164" t="s">
        <v>5</v>
      </c>
      <c r="C3" s="166" t="s">
        <v>130</v>
      </c>
      <c r="D3" s="166"/>
      <c r="E3" s="166"/>
      <c r="F3" s="166"/>
      <c r="G3" s="166"/>
      <c r="H3" s="166" t="s">
        <v>131</v>
      </c>
      <c r="I3" s="166"/>
      <c r="J3" s="166"/>
      <c r="K3" s="166"/>
      <c r="L3" s="166"/>
      <c r="M3" s="166" t="s">
        <v>132</v>
      </c>
      <c r="N3" s="166"/>
      <c r="O3" s="166"/>
      <c r="P3" s="166"/>
      <c r="Q3" s="166"/>
      <c r="R3" s="152" t="s">
        <v>133</v>
      </c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pans="1:255" s="52" customFormat="1" ht="38.25" customHeight="1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">
        <v>134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90" t="str">
        <f>AsOn!A1</f>
        <v>AS ON 31ST MAR'20</v>
      </c>
      <c r="N4" s="90" t="str">
        <f>AsOn!B1</f>
        <v>AS ON 31ST Dec'20</v>
      </c>
      <c r="O4" s="90" t="str">
        <f>AsOn!C1</f>
        <v>AS ON 31ST MAR'21</v>
      </c>
      <c r="P4" s="164" t="str">
        <f>"GROWTH DURING THE YEAR " &amp;AsOn!D1</f>
        <v>GROWTH DURING THE YEAR 2020-21</v>
      </c>
      <c r="Q4" s="164"/>
      <c r="R4" s="152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</row>
    <row r="5" spans="1:255" s="19" customFormat="1" ht="14.25" customHeight="1" x14ac:dyDescent="0.2">
      <c r="A5" s="99"/>
      <c r="B5" s="99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22" t="s">
        <v>84</v>
      </c>
      <c r="M5" s="134" t="str">
        <f>RIGHT(M4,7)</f>
        <v xml:space="preserve"> MAR'20</v>
      </c>
      <c r="N5" s="134" t="str">
        <f t="shared" ref="N5:O5" si="2">RIGHT(N4,7)</f>
        <v xml:space="preserve"> Dec'20</v>
      </c>
      <c r="O5" s="134" t="str">
        <f t="shared" si="2"/>
        <v xml:space="preserve"> MAR'21</v>
      </c>
      <c r="P5" s="22" t="s">
        <v>90</v>
      </c>
      <c r="Q5" s="22" t="s">
        <v>84</v>
      </c>
      <c r="R5" s="152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pans="1:255" s="45" customFormat="1" ht="14.1" customHeight="1" x14ac:dyDescent="0.2">
      <c r="A6" s="103">
        <v>1</v>
      </c>
      <c r="B6" s="103" t="s">
        <v>13</v>
      </c>
      <c r="C6" s="104">
        <v>0.15</v>
      </c>
      <c r="D6" s="104">
        <v>0</v>
      </c>
      <c r="E6" s="104">
        <v>0</v>
      </c>
      <c r="F6" s="104">
        <v>-0.15</v>
      </c>
      <c r="G6" s="105">
        <v>-100</v>
      </c>
      <c r="H6" s="104">
        <v>12.39</v>
      </c>
      <c r="I6" s="104">
        <v>0</v>
      </c>
      <c r="J6" s="104">
        <v>0</v>
      </c>
      <c r="K6" s="104">
        <v>-12.39</v>
      </c>
      <c r="L6" s="105">
        <v>-100</v>
      </c>
      <c r="M6" s="104">
        <v>170.59</v>
      </c>
      <c r="N6" s="104">
        <v>0</v>
      </c>
      <c r="O6" s="104">
        <v>0</v>
      </c>
      <c r="P6" s="104">
        <v>-170.59</v>
      </c>
      <c r="Q6" s="105">
        <v>-100</v>
      </c>
      <c r="R6" s="152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4.1" customHeight="1" x14ac:dyDescent="0.2">
      <c r="A7" s="103">
        <v>2</v>
      </c>
      <c r="B7" s="103" t="s">
        <v>14</v>
      </c>
      <c r="C7" s="104">
        <v>0.8</v>
      </c>
      <c r="D7" s="104">
        <v>0</v>
      </c>
      <c r="E7" s="104">
        <v>0</v>
      </c>
      <c r="F7" s="104">
        <v>-0.8</v>
      </c>
      <c r="G7" s="105">
        <v>-100</v>
      </c>
      <c r="H7" s="104">
        <v>4.5</v>
      </c>
      <c r="I7" s="104">
        <v>0</v>
      </c>
      <c r="J7" s="104">
        <v>0</v>
      </c>
      <c r="K7" s="104">
        <v>-4.5</v>
      </c>
      <c r="L7" s="105">
        <v>-100</v>
      </c>
      <c r="M7" s="104">
        <v>105.59</v>
      </c>
      <c r="N7" s="104">
        <v>0</v>
      </c>
      <c r="O7" s="104">
        <v>0</v>
      </c>
      <c r="P7" s="104">
        <v>-105.59</v>
      </c>
      <c r="Q7" s="105">
        <v>-100</v>
      </c>
      <c r="R7" s="152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4.1" customHeight="1" x14ac:dyDescent="0.2">
      <c r="A8" s="103">
        <v>3</v>
      </c>
      <c r="B8" s="103" t="s">
        <v>15</v>
      </c>
      <c r="C8" s="104">
        <v>60</v>
      </c>
      <c r="D8" s="104">
        <v>0</v>
      </c>
      <c r="E8" s="104">
        <v>0</v>
      </c>
      <c r="F8" s="104">
        <v>-60</v>
      </c>
      <c r="G8" s="105">
        <v>-100</v>
      </c>
      <c r="H8" s="104">
        <v>45.55</v>
      </c>
      <c r="I8" s="104">
        <v>38.380000000000003</v>
      </c>
      <c r="J8" s="104">
        <v>33.01</v>
      </c>
      <c r="K8" s="104">
        <v>-12.54</v>
      </c>
      <c r="L8" s="105">
        <v>-27.53</v>
      </c>
      <c r="M8" s="104">
        <v>1050.49</v>
      </c>
      <c r="N8" s="104">
        <v>861.2</v>
      </c>
      <c r="O8" s="104">
        <v>893.86</v>
      </c>
      <c r="P8" s="104">
        <v>-156.63</v>
      </c>
      <c r="Q8" s="105">
        <v>-14.91</v>
      </c>
      <c r="R8" s="152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4.1" customHeight="1" x14ac:dyDescent="0.2">
      <c r="A9" s="103">
        <v>4</v>
      </c>
      <c r="B9" s="103" t="s">
        <v>16</v>
      </c>
      <c r="C9" s="104">
        <v>1.03</v>
      </c>
      <c r="D9" s="104">
        <v>0</v>
      </c>
      <c r="E9" s="104">
        <v>0</v>
      </c>
      <c r="F9" s="104">
        <v>-1.03</v>
      </c>
      <c r="G9" s="105">
        <v>-100</v>
      </c>
      <c r="H9" s="104">
        <v>19.77</v>
      </c>
      <c r="I9" s="104">
        <v>19.309999999999999</v>
      </c>
      <c r="J9" s="104">
        <v>15.51</v>
      </c>
      <c r="K9" s="104">
        <v>-4.26</v>
      </c>
      <c r="L9" s="105">
        <v>-21.55</v>
      </c>
      <c r="M9" s="104">
        <v>247.13</v>
      </c>
      <c r="N9" s="104">
        <v>317.49</v>
      </c>
      <c r="O9" s="104">
        <v>312.27</v>
      </c>
      <c r="P9" s="104">
        <v>65.14</v>
      </c>
      <c r="Q9" s="105">
        <v>26.36</v>
      </c>
      <c r="R9" s="152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4.1" customHeight="1" x14ac:dyDescent="0.2">
      <c r="A10" s="103">
        <v>5</v>
      </c>
      <c r="B10" s="103" t="s">
        <v>17</v>
      </c>
      <c r="C10" s="104">
        <v>2.86</v>
      </c>
      <c r="D10" s="104">
        <v>0</v>
      </c>
      <c r="E10" s="104">
        <v>0</v>
      </c>
      <c r="F10" s="104">
        <v>-2.86</v>
      </c>
      <c r="G10" s="105">
        <v>-100</v>
      </c>
      <c r="H10" s="104">
        <v>3.99</v>
      </c>
      <c r="I10" s="104">
        <v>3.86</v>
      </c>
      <c r="J10" s="104">
        <v>4.08</v>
      </c>
      <c r="K10" s="104">
        <v>0.09</v>
      </c>
      <c r="L10" s="105">
        <v>2.2599999999999998</v>
      </c>
      <c r="M10" s="104">
        <v>87.86</v>
      </c>
      <c r="N10" s="104">
        <v>78.180000000000007</v>
      </c>
      <c r="O10" s="104">
        <v>83.2</v>
      </c>
      <c r="P10" s="104">
        <v>-4.66</v>
      </c>
      <c r="Q10" s="105">
        <v>-5.3</v>
      </c>
      <c r="R10" s="152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4.1" customHeight="1" x14ac:dyDescent="0.2">
      <c r="A11" s="103">
        <v>6</v>
      </c>
      <c r="B11" s="103" t="s">
        <v>18</v>
      </c>
      <c r="C11" s="104">
        <v>0.75</v>
      </c>
      <c r="D11" s="104">
        <v>0</v>
      </c>
      <c r="E11" s="104">
        <v>0</v>
      </c>
      <c r="F11" s="104">
        <v>-0.75</v>
      </c>
      <c r="G11" s="105">
        <v>-100</v>
      </c>
      <c r="H11" s="104">
        <v>51.28</v>
      </c>
      <c r="I11" s="104">
        <v>54.11</v>
      </c>
      <c r="J11" s="104">
        <v>53.31</v>
      </c>
      <c r="K11" s="104">
        <v>2.0299999999999998</v>
      </c>
      <c r="L11" s="105">
        <v>3.96</v>
      </c>
      <c r="M11" s="104">
        <v>232.92</v>
      </c>
      <c r="N11" s="104">
        <v>231.82</v>
      </c>
      <c r="O11" s="104">
        <v>260.8</v>
      </c>
      <c r="P11" s="104">
        <v>27.88</v>
      </c>
      <c r="Q11" s="105">
        <v>11.97</v>
      </c>
      <c r="R11" s="152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4.1" customHeight="1" x14ac:dyDescent="0.2">
      <c r="A12" s="103">
        <v>7</v>
      </c>
      <c r="B12" s="103" t="s">
        <v>19</v>
      </c>
      <c r="C12" s="104">
        <v>0.53</v>
      </c>
      <c r="D12" s="104">
        <v>0</v>
      </c>
      <c r="E12" s="104">
        <v>0</v>
      </c>
      <c r="F12" s="104">
        <v>-0.53</v>
      </c>
      <c r="G12" s="105">
        <v>-100</v>
      </c>
      <c r="H12" s="104">
        <v>43.55</v>
      </c>
      <c r="I12" s="104">
        <v>53.49</v>
      </c>
      <c r="J12" s="104">
        <v>49.3</v>
      </c>
      <c r="K12" s="104">
        <v>5.75</v>
      </c>
      <c r="L12" s="105">
        <v>13.2</v>
      </c>
      <c r="M12" s="104">
        <v>273.23</v>
      </c>
      <c r="N12" s="104">
        <v>287.64999999999998</v>
      </c>
      <c r="O12" s="104">
        <v>292.47000000000003</v>
      </c>
      <c r="P12" s="104">
        <v>19.239999999999998</v>
      </c>
      <c r="Q12" s="105">
        <v>7.04</v>
      </c>
      <c r="R12" s="152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4.1" customHeight="1" x14ac:dyDescent="0.2">
      <c r="A13" s="103">
        <v>8</v>
      </c>
      <c r="B13" s="103" t="s">
        <v>20</v>
      </c>
      <c r="C13" s="104">
        <v>0</v>
      </c>
      <c r="D13" s="104">
        <v>0</v>
      </c>
      <c r="E13" s="104">
        <v>0</v>
      </c>
      <c r="F13" s="104">
        <v>0</v>
      </c>
      <c r="G13" s="105">
        <v>0</v>
      </c>
      <c r="H13" s="104">
        <v>1.96</v>
      </c>
      <c r="I13" s="104">
        <v>0</v>
      </c>
      <c r="J13" s="104">
        <v>0</v>
      </c>
      <c r="K13" s="104">
        <v>-1.96</v>
      </c>
      <c r="L13" s="105">
        <v>-100</v>
      </c>
      <c r="M13" s="104">
        <v>31.41</v>
      </c>
      <c r="N13" s="104">
        <v>0</v>
      </c>
      <c r="O13" s="104">
        <v>0</v>
      </c>
      <c r="P13" s="104">
        <v>-31.41</v>
      </c>
      <c r="Q13" s="105">
        <v>-100</v>
      </c>
      <c r="R13" s="152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4.1" customHeight="1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04">
        <v>0</v>
      </c>
      <c r="N14" s="104">
        <v>0</v>
      </c>
      <c r="O14" s="104">
        <v>0</v>
      </c>
      <c r="P14" s="104">
        <v>0</v>
      </c>
      <c r="Q14" s="105">
        <v>0</v>
      </c>
      <c r="R14" s="152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4.1" customHeight="1" x14ac:dyDescent="0.2">
      <c r="A15" s="103">
        <v>10</v>
      </c>
      <c r="B15" s="103" t="s">
        <v>22</v>
      </c>
      <c r="C15" s="104">
        <v>1.1200000000000001</v>
      </c>
      <c r="D15" s="104">
        <v>0</v>
      </c>
      <c r="E15" s="104">
        <v>0</v>
      </c>
      <c r="F15" s="104">
        <v>-1.1200000000000001</v>
      </c>
      <c r="G15" s="105">
        <v>-100</v>
      </c>
      <c r="H15" s="104">
        <v>1.93</v>
      </c>
      <c r="I15" s="104">
        <v>19.3</v>
      </c>
      <c r="J15" s="104">
        <v>19.41</v>
      </c>
      <c r="K15" s="104">
        <v>17.48</v>
      </c>
      <c r="L15" s="105">
        <v>905.7</v>
      </c>
      <c r="M15" s="104">
        <v>25.02</v>
      </c>
      <c r="N15" s="104">
        <v>161.15</v>
      </c>
      <c r="O15" s="104">
        <v>187.47</v>
      </c>
      <c r="P15" s="104">
        <v>162.44999999999999</v>
      </c>
      <c r="Q15" s="105">
        <v>649.28</v>
      </c>
      <c r="R15" s="152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4.1" customHeight="1" x14ac:dyDescent="0.2">
      <c r="A16" s="103">
        <v>11</v>
      </c>
      <c r="B16" s="103" t="s">
        <v>23</v>
      </c>
      <c r="C16" s="104">
        <v>4.3600000000000003</v>
      </c>
      <c r="D16" s="104">
        <v>0</v>
      </c>
      <c r="E16" s="104">
        <v>0</v>
      </c>
      <c r="F16" s="104">
        <v>-4.3600000000000003</v>
      </c>
      <c r="G16" s="105">
        <v>-100</v>
      </c>
      <c r="H16" s="104">
        <v>2.57</v>
      </c>
      <c r="I16" s="104">
        <v>2.5499999999999998</v>
      </c>
      <c r="J16" s="104">
        <v>2.61</v>
      </c>
      <c r="K16" s="104">
        <v>0.04</v>
      </c>
      <c r="L16" s="105">
        <v>1.56</v>
      </c>
      <c r="M16" s="104">
        <v>63.87</v>
      </c>
      <c r="N16" s="104">
        <v>105.4</v>
      </c>
      <c r="O16" s="104">
        <v>106.76</v>
      </c>
      <c r="P16" s="104">
        <v>42.89</v>
      </c>
      <c r="Q16" s="105">
        <v>67.150000000000006</v>
      </c>
      <c r="R16" s="152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4.1" customHeight="1" x14ac:dyDescent="0.2">
      <c r="A17" s="103">
        <v>12</v>
      </c>
      <c r="B17" s="103" t="s">
        <v>24</v>
      </c>
      <c r="C17" s="104">
        <v>15.21</v>
      </c>
      <c r="D17" s="104">
        <v>0</v>
      </c>
      <c r="E17" s="104">
        <v>0</v>
      </c>
      <c r="F17" s="104">
        <v>-15.21</v>
      </c>
      <c r="G17" s="105">
        <v>-100</v>
      </c>
      <c r="H17" s="104">
        <v>14.87</v>
      </c>
      <c r="I17" s="104">
        <v>0</v>
      </c>
      <c r="J17" s="104">
        <v>0</v>
      </c>
      <c r="K17" s="104">
        <v>-14.87</v>
      </c>
      <c r="L17" s="105">
        <v>-100</v>
      </c>
      <c r="M17" s="104">
        <v>201.28</v>
      </c>
      <c r="N17" s="104">
        <v>0</v>
      </c>
      <c r="O17" s="104">
        <v>0</v>
      </c>
      <c r="P17" s="104">
        <v>-201.28</v>
      </c>
      <c r="Q17" s="105">
        <v>-100</v>
      </c>
      <c r="R17" s="152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4.1" customHeight="1" x14ac:dyDescent="0.2">
      <c r="A18" s="103">
        <v>13</v>
      </c>
      <c r="B18" s="103" t="s">
        <v>25</v>
      </c>
      <c r="C18" s="104">
        <v>1.1299999999999999</v>
      </c>
      <c r="D18" s="104">
        <v>0</v>
      </c>
      <c r="E18" s="104">
        <v>0</v>
      </c>
      <c r="F18" s="104">
        <v>-1.1299999999999999</v>
      </c>
      <c r="G18" s="105">
        <v>-100</v>
      </c>
      <c r="H18" s="104">
        <v>1.57</v>
      </c>
      <c r="I18" s="104">
        <v>2.1800000000000002</v>
      </c>
      <c r="J18" s="104">
        <v>2.64</v>
      </c>
      <c r="K18" s="104">
        <v>1.07</v>
      </c>
      <c r="L18" s="105">
        <v>68.150000000000006</v>
      </c>
      <c r="M18" s="104">
        <v>21.46</v>
      </c>
      <c r="N18" s="104">
        <v>19.829999999999998</v>
      </c>
      <c r="O18" s="104">
        <v>19.41</v>
      </c>
      <c r="P18" s="104">
        <v>-2.0499999999999998</v>
      </c>
      <c r="Q18" s="105">
        <v>-9.5500000000000007</v>
      </c>
      <c r="R18" s="152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4.1" customHeight="1" x14ac:dyDescent="0.2">
      <c r="A19" s="103">
        <v>14</v>
      </c>
      <c r="B19" s="103" t="s">
        <v>26</v>
      </c>
      <c r="C19" s="104">
        <v>40.69</v>
      </c>
      <c r="D19" s="104">
        <v>0</v>
      </c>
      <c r="E19" s="104">
        <v>0</v>
      </c>
      <c r="F19" s="104">
        <v>-40.69</v>
      </c>
      <c r="G19" s="105">
        <v>-100</v>
      </c>
      <c r="H19" s="104">
        <v>45.77</v>
      </c>
      <c r="I19" s="104">
        <v>74.12</v>
      </c>
      <c r="J19" s="104">
        <v>97.11</v>
      </c>
      <c r="K19" s="104">
        <v>51.34</v>
      </c>
      <c r="L19" s="105">
        <v>112.17</v>
      </c>
      <c r="M19" s="104">
        <v>158.69999999999999</v>
      </c>
      <c r="N19" s="104">
        <v>912.32</v>
      </c>
      <c r="O19" s="104">
        <v>1012.32</v>
      </c>
      <c r="P19" s="104">
        <v>853.62</v>
      </c>
      <c r="Q19" s="105">
        <v>537.88</v>
      </c>
      <c r="R19" s="152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4.1" customHeight="1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4">
        <v>0</v>
      </c>
      <c r="L20" s="105">
        <v>0</v>
      </c>
      <c r="M20" s="104">
        <v>0</v>
      </c>
      <c r="N20" s="104">
        <v>0</v>
      </c>
      <c r="O20" s="104">
        <v>0</v>
      </c>
      <c r="P20" s="104">
        <v>0</v>
      </c>
      <c r="Q20" s="105">
        <v>0</v>
      </c>
      <c r="R20" s="152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4.1" customHeight="1" x14ac:dyDescent="0.2">
      <c r="A21" s="103">
        <v>16</v>
      </c>
      <c r="B21" s="103" t="s">
        <v>28</v>
      </c>
      <c r="C21" s="104">
        <v>66.37</v>
      </c>
      <c r="D21" s="104">
        <v>0</v>
      </c>
      <c r="E21" s="104">
        <v>0</v>
      </c>
      <c r="F21" s="104">
        <v>-66.37</v>
      </c>
      <c r="G21" s="105">
        <v>-100</v>
      </c>
      <c r="H21" s="104">
        <v>244.87</v>
      </c>
      <c r="I21" s="104">
        <v>247.01</v>
      </c>
      <c r="J21" s="104">
        <v>252.78</v>
      </c>
      <c r="K21" s="104">
        <v>7.91</v>
      </c>
      <c r="L21" s="105">
        <v>3.23</v>
      </c>
      <c r="M21" s="104">
        <v>3084.16</v>
      </c>
      <c r="N21" s="104">
        <v>2481.17</v>
      </c>
      <c r="O21" s="104">
        <v>2523.64</v>
      </c>
      <c r="P21" s="104">
        <v>-560.52</v>
      </c>
      <c r="Q21" s="105">
        <v>-18.170000000000002</v>
      </c>
      <c r="R21" s="152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4.1" customHeight="1" x14ac:dyDescent="0.2">
      <c r="A22" s="103">
        <v>17</v>
      </c>
      <c r="B22" s="103" t="s">
        <v>29</v>
      </c>
      <c r="C22" s="104">
        <v>2.96</v>
      </c>
      <c r="D22" s="104">
        <v>0</v>
      </c>
      <c r="E22" s="104">
        <v>0</v>
      </c>
      <c r="F22" s="104">
        <v>-2.96</v>
      </c>
      <c r="G22" s="105">
        <v>-100</v>
      </c>
      <c r="H22" s="104">
        <v>3.51</v>
      </c>
      <c r="I22" s="104">
        <v>0</v>
      </c>
      <c r="J22" s="104">
        <v>0</v>
      </c>
      <c r="K22" s="104">
        <v>-3.51</v>
      </c>
      <c r="L22" s="105">
        <v>-100</v>
      </c>
      <c r="M22" s="104">
        <v>42.53</v>
      </c>
      <c r="N22" s="104">
        <v>0</v>
      </c>
      <c r="O22" s="104">
        <v>0</v>
      </c>
      <c r="P22" s="104">
        <v>-42.53</v>
      </c>
      <c r="Q22" s="105">
        <v>-100</v>
      </c>
      <c r="R22" s="152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4.1" customHeight="1" x14ac:dyDescent="0.2">
      <c r="A23" s="103">
        <v>18</v>
      </c>
      <c r="B23" s="103" t="s">
        <v>30</v>
      </c>
      <c r="C23" s="104">
        <v>58.31</v>
      </c>
      <c r="D23" s="104">
        <v>0</v>
      </c>
      <c r="E23" s="104">
        <v>0</v>
      </c>
      <c r="F23" s="104">
        <v>-58.31</v>
      </c>
      <c r="G23" s="105">
        <v>-100</v>
      </c>
      <c r="H23" s="104">
        <v>16.78</v>
      </c>
      <c r="I23" s="104">
        <v>16.78</v>
      </c>
      <c r="J23" s="104">
        <v>16.78</v>
      </c>
      <c r="K23" s="104">
        <v>0</v>
      </c>
      <c r="L23" s="105">
        <v>0</v>
      </c>
      <c r="M23" s="104">
        <v>142.16</v>
      </c>
      <c r="N23" s="104">
        <v>234.83</v>
      </c>
      <c r="O23" s="104">
        <v>234.83</v>
      </c>
      <c r="P23" s="104">
        <v>92.67</v>
      </c>
      <c r="Q23" s="105">
        <v>65.19</v>
      </c>
      <c r="R23" s="152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  <row r="24" spans="1:255" s="45" customFormat="1" ht="14.1" customHeight="1" x14ac:dyDescent="0.2">
      <c r="A24" s="103">
        <v>19</v>
      </c>
      <c r="B24" s="103" t="s">
        <v>31</v>
      </c>
      <c r="C24" s="104">
        <v>6.83</v>
      </c>
      <c r="D24" s="104">
        <v>0</v>
      </c>
      <c r="E24" s="104">
        <v>0</v>
      </c>
      <c r="F24" s="104">
        <v>-6.83</v>
      </c>
      <c r="G24" s="105">
        <v>-100</v>
      </c>
      <c r="H24" s="104">
        <v>14.71</v>
      </c>
      <c r="I24" s="104">
        <v>19.75</v>
      </c>
      <c r="J24" s="104">
        <v>18.190000000000001</v>
      </c>
      <c r="K24" s="104">
        <v>3.48</v>
      </c>
      <c r="L24" s="105">
        <v>23.66</v>
      </c>
      <c r="M24" s="104">
        <v>161.47999999999999</v>
      </c>
      <c r="N24" s="104">
        <v>299.75</v>
      </c>
      <c r="O24" s="104">
        <v>316.57</v>
      </c>
      <c r="P24" s="104">
        <v>155.09</v>
      </c>
      <c r="Q24" s="105">
        <v>96.04</v>
      </c>
      <c r="R24" s="152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4.1" customHeight="1" x14ac:dyDescent="0.2">
      <c r="A25" s="103">
        <v>20</v>
      </c>
      <c r="B25" s="103" t="s">
        <v>32</v>
      </c>
      <c r="C25" s="104">
        <v>3</v>
      </c>
      <c r="D25" s="104">
        <v>0</v>
      </c>
      <c r="E25" s="104">
        <v>0</v>
      </c>
      <c r="F25" s="104">
        <v>-3</v>
      </c>
      <c r="G25" s="105">
        <v>-100</v>
      </c>
      <c r="H25" s="104">
        <v>4.4400000000000004</v>
      </c>
      <c r="I25" s="104">
        <v>0</v>
      </c>
      <c r="J25" s="104">
        <v>0</v>
      </c>
      <c r="K25" s="104">
        <v>-4.4400000000000004</v>
      </c>
      <c r="L25" s="105">
        <v>-100</v>
      </c>
      <c r="M25" s="104">
        <v>112.42</v>
      </c>
      <c r="N25" s="104">
        <v>0</v>
      </c>
      <c r="O25" s="104">
        <v>0</v>
      </c>
      <c r="P25" s="104">
        <v>-112.42</v>
      </c>
      <c r="Q25" s="105">
        <v>-100</v>
      </c>
      <c r="R25" s="152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4.1" customHeight="1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04">
        <v>0</v>
      </c>
      <c r="N26" s="104">
        <v>0</v>
      </c>
      <c r="O26" s="104">
        <v>0</v>
      </c>
      <c r="P26" s="104">
        <v>0</v>
      </c>
      <c r="Q26" s="105">
        <v>0</v>
      </c>
      <c r="R26" s="152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47" customFormat="1" ht="14.1" customHeight="1" x14ac:dyDescent="0.2">
      <c r="A27" s="15"/>
      <c r="B27" s="15" t="s">
        <v>34</v>
      </c>
      <c r="C27" s="17">
        <f>SUM(C6:C26)</f>
        <v>266.09999999999997</v>
      </c>
      <c r="D27" s="17">
        <f>SUM(D6:D26)</f>
        <v>0</v>
      </c>
      <c r="E27" s="17">
        <f>SUM(E6:E26)</f>
        <v>0</v>
      </c>
      <c r="F27" s="17">
        <f>+(E27-C27)</f>
        <v>-266.09999999999997</v>
      </c>
      <c r="G27" s="33">
        <f>IF(C27=0,"",(E27-C27)/C27*100)</f>
        <v>-100</v>
      </c>
      <c r="H27" s="17">
        <f>SUM(H6:H26)</f>
        <v>534.0100000000001</v>
      </c>
      <c r="I27" s="17">
        <f>SUM(I6:I26)</f>
        <v>550.84</v>
      </c>
      <c r="J27" s="17">
        <f>SUM(J6:J26)</f>
        <v>564.73</v>
      </c>
      <c r="K27" s="17">
        <f>+(J27-H27)</f>
        <v>30.719999999999914</v>
      </c>
      <c r="L27" s="33">
        <f>IF(H27=0,"",(J27-H27)/H27*100)</f>
        <v>5.752701260276007</v>
      </c>
      <c r="M27" s="17">
        <f>SUM(M6:M26)</f>
        <v>6212.2999999999993</v>
      </c>
      <c r="N27" s="17">
        <f>SUM(N6:N26)</f>
        <v>5990.7900000000009</v>
      </c>
      <c r="O27" s="17">
        <f>SUM(O6:O26)</f>
        <v>6243.6</v>
      </c>
      <c r="P27" s="17">
        <f>+(O27-M27)</f>
        <v>31.300000000001091</v>
      </c>
      <c r="Q27" s="33">
        <f>IF(M27=0,"",(O27-M27)/M27*100)</f>
        <v>0.50383915779986632</v>
      </c>
      <c r="R27" s="152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</row>
    <row r="28" spans="1:255" s="45" customFormat="1" ht="14.1" customHeight="1" x14ac:dyDescent="0.2">
      <c r="A28" s="103">
        <v>22</v>
      </c>
      <c r="B28" s="103" t="s">
        <v>35</v>
      </c>
      <c r="C28" s="104">
        <v>0</v>
      </c>
      <c r="D28" s="104">
        <v>0</v>
      </c>
      <c r="E28" s="104">
        <v>0</v>
      </c>
      <c r="F28" s="104">
        <v>0</v>
      </c>
      <c r="G28" s="105">
        <v>0</v>
      </c>
      <c r="H28" s="104">
        <v>4.8</v>
      </c>
      <c r="I28" s="104">
        <v>4.82</v>
      </c>
      <c r="J28" s="104">
        <v>5.34</v>
      </c>
      <c r="K28" s="104">
        <v>0.54</v>
      </c>
      <c r="L28" s="105">
        <v>11.25</v>
      </c>
      <c r="M28" s="104">
        <v>69</v>
      </c>
      <c r="N28" s="104">
        <v>107.21</v>
      </c>
      <c r="O28" s="104">
        <v>99.19</v>
      </c>
      <c r="P28" s="104">
        <v>30.19</v>
      </c>
      <c r="Q28" s="105">
        <v>43.75</v>
      </c>
      <c r="R28" s="152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4.1" customHeight="1" x14ac:dyDescent="0.2">
      <c r="A29" s="103">
        <v>23</v>
      </c>
      <c r="B29" s="103" t="s">
        <v>36</v>
      </c>
      <c r="C29" s="104">
        <v>0</v>
      </c>
      <c r="D29" s="104">
        <v>0</v>
      </c>
      <c r="E29" s="104">
        <v>0</v>
      </c>
      <c r="F29" s="104">
        <v>0</v>
      </c>
      <c r="G29" s="105">
        <v>0</v>
      </c>
      <c r="H29" s="104">
        <v>0</v>
      </c>
      <c r="I29" s="104">
        <v>0</v>
      </c>
      <c r="J29" s="104">
        <v>0</v>
      </c>
      <c r="K29" s="104">
        <v>0</v>
      </c>
      <c r="L29" s="105">
        <v>0</v>
      </c>
      <c r="M29" s="104">
        <v>552.76</v>
      </c>
      <c r="N29" s="104">
        <v>535.16999999999996</v>
      </c>
      <c r="O29" s="104">
        <v>566.6</v>
      </c>
      <c r="P29" s="104">
        <v>13.84</v>
      </c>
      <c r="Q29" s="105">
        <v>2.5</v>
      </c>
      <c r="R29" s="152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4.1" customHeight="1" x14ac:dyDescent="0.2">
      <c r="A30" s="103">
        <v>24</v>
      </c>
      <c r="B30" s="103" t="s">
        <v>37</v>
      </c>
      <c r="C30" s="104">
        <v>0</v>
      </c>
      <c r="D30" s="104">
        <v>0</v>
      </c>
      <c r="E30" s="104">
        <v>0</v>
      </c>
      <c r="F30" s="104">
        <v>0</v>
      </c>
      <c r="G30" s="105">
        <v>0</v>
      </c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104">
        <v>1.19</v>
      </c>
      <c r="N30" s="104">
        <v>1.03</v>
      </c>
      <c r="O30" s="104">
        <v>0.77</v>
      </c>
      <c r="P30" s="104">
        <v>-0.42</v>
      </c>
      <c r="Q30" s="105">
        <v>-35.29</v>
      </c>
      <c r="R30" s="152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4.1" customHeight="1" x14ac:dyDescent="0.2">
      <c r="A31" s="103">
        <v>25</v>
      </c>
      <c r="B31" s="103" t="s">
        <v>38</v>
      </c>
      <c r="C31" s="104">
        <v>0.81</v>
      </c>
      <c r="D31" s="104">
        <v>0</v>
      </c>
      <c r="E31" s="104">
        <v>0</v>
      </c>
      <c r="F31" s="104">
        <v>-0.81</v>
      </c>
      <c r="G31" s="105">
        <v>-100</v>
      </c>
      <c r="H31" s="104">
        <v>0.24</v>
      </c>
      <c r="I31" s="104">
        <v>0.83</v>
      </c>
      <c r="J31" s="104">
        <v>1.1599999999999999</v>
      </c>
      <c r="K31" s="104">
        <v>0.92</v>
      </c>
      <c r="L31" s="105">
        <v>383.33</v>
      </c>
      <c r="M31" s="104">
        <v>11.27</v>
      </c>
      <c r="N31" s="104">
        <v>11.2</v>
      </c>
      <c r="O31" s="104">
        <v>13.1</v>
      </c>
      <c r="P31" s="104">
        <v>1.83</v>
      </c>
      <c r="Q31" s="105">
        <v>16.239999999999998</v>
      </c>
      <c r="R31" s="152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4.1" customHeight="1" x14ac:dyDescent="0.2">
      <c r="A32" s="103">
        <v>26</v>
      </c>
      <c r="B32" s="103" t="s">
        <v>39</v>
      </c>
      <c r="C32" s="104">
        <v>0</v>
      </c>
      <c r="D32" s="104">
        <v>0</v>
      </c>
      <c r="E32" s="104">
        <v>0</v>
      </c>
      <c r="F32" s="104">
        <v>0</v>
      </c>
      <c r="G32" s="105">
        <v>0</v>
      </c>
      <c r="H32" s="104">
        <v>0.28999999999999998</v>
      </c>
      <c r="I32" s="104">
        <v>0.28999999999999998</v>
      </c>
      <c r="J32" s="104">
        <v>0.28000000000000003</v>
      </c>
      <c r="K32" s="104">
        <v>-0.01</v>
      </c>
      <c r="L32" s="105">
        <v>-3.45</v>
      </c>
      <c r="M32" s="104">
        <v>8.86</v>
      </c>
      <c r="N32" s="104">
        <v>10.77</v>
      </c>
      <c r="O32" s="104">
        <v>11.85</v>
      </c>
      <c r="P32" s="104">
        <v>2.99</v>
      </c>
      <c r="Q32" s="105">
        <v>33.75</v>
      </c>
      <c r="R32" s="152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4.1" customHeight="1" x14ac:dyDescent="0.2">
      <c r="A33" s="103">
        <v>27</v>
      </c>
      <c r="B33" s="103" t="s">
        <v>40</v>
      </c>
      <c r="C33" s="104">
        <v>3.61</v>
      </c>
      <c r="D33" s="104">
        <v>0</v>
      </c>
      <c r="E33" s="104">
        <v>0</v>
      </c>
      <c r="F33" s="104">
        <v>-3.61</v>
      </c>
      <c r="G33" s="105">
        <v>-100</v>
      </c>
      <c r="H33" s="104">
        <v>7</v>
      </c>
      <c r="I33" s="104">
        <v>6.42</v>
      </c>
      <c r="J33" s="104">
        <v>6</v>
      </c>
      <c r="K33" s="104">
        <v>-1</v>
      </c>
      <c r="L33" s="105">
        <v>-14.29</v>
      </c>
      <c r="M33" s="104">
        <v>172.51</v>
      </c>
      <c r="N33" s="104">
        <v>208.11</v>
      </c>
      <c r="O33" s="104">
        <v>216.63</v>
      </c>
      <c r="P33" s="104">
        <v>44.12</v>
      </c>
      <c r="Q33" s="105">
        <v>25.58</v>
      </c>
      <c r="R33" s="152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4.1" customHeight="1" x14ac:dyDescent="0.2">
      <c r="A34" s="103">
        <v>28</v>
      </c>
      <c r="B34" s="103" t="s">
        <v>41</v>
      </c>
      <c r="C34" s="104">
        <v>0.17</v>
      </c>
      <c r="D34" s="104">
        <v>0</v>
      </c>
      <c r="E34" s="104">
        <v>0</v>
      </c>
      <c r="F34" s="104">
        <v>-0.17</v>
      </c>
      <c r="G34" s="105">
        <v>-100</v>
      </c>
      <c r="H34" s="104">
        <v>2.48</v>
      </c>
      <c r="I34" s="104">
        <v>2.3199999999999998</v>
      </c>
      <c r="J34" s="104">
        <v>3.22</v>
      </c>
      <c r="K34" s="104">
        <v>0.74</v>
      </c>
      <c r="L34" s="105">
        <v>29.84</v>
      </c>
      <c r="M34" s="104">
        <v>225.05</v>
      </c>
      <c r="N34" s="104">
        <v>246.55</v>
      </c>
      <c r="O34" s="104">
        <v>304.62</v>
      </c>
      <c r="P34" s="104">
        <v>79.569999999999993</v>
      </c>
      <c r="Q34" s="105">
        <v>35.36</v>
      </c>
      <c r="R34" s="152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4.1" customHeight="1" x14ac:dyDescent="0.2">
      <c r="A35" s="103">
        <v>29</v>
      </c>
      <c r="B35" s="103" t="s">
        <v>42</v>
      </c>
      <c r="C35" s="104">
        <v>0.01</v>
      </c>
      <c r="D35" s="104">
        <v>0</v>
      </c>
      <c r="E35" s="104">
        <v>0</v>
      </c>
      <c r="F35" s="104">
        <v>-0.01</v>
      </c>
      <c r="G35" s="105">
        <v>-100</v>
      </c>
      <c r="H35" s="104">
        <v>51.26</v>
      </c>
      <c r="I35" s="104">
        <v>51.58</v>
      </c>
      <c r="J35" s="104">
        <v>51.23</v>
      </c>
      <c r="K35" s="104">
        <v>-0.03</v>
      </c>
      <c r="L35" s="105">
        <v>-0.06</v>
      </c>
      <c r="M35" s="104">
        <v>306.42</v>
      </c>
      <c r="N35" s="104">
        <v>312.89999999999998</v>
      </c>
      <c r="O35" s="104">
        <v>321.49</v>
      </c>
      <c r="P35" s="104">
        <v>15.07</v>
      </c>
      <c r="Q35" s="105">
        <v>4.92</v>
      </c>
      <c r="R35" s="152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4.1" customHeight="1" x14ac:dyDescent="0.2">
      <c r="A36" s="103">
        <v>30</v>
      </c>
      <c r="B36" s="103" t="s">
        <v>43</v>
      </c>
      <c r="C36" s="104">
        <v>0</v>
      </c>
      <c r="D36" s="104">
        <v>0</v>
      </c>
      <c r="E36" s="104">
        <v>0</v>
      </c>
      <c r="F36" s="104">
        <v>0</v>
      </c>
      <c r="G36" s="105">
        <v>0</v>
      </c>
      <c r="H36" s="104">
        <v>0</v>
      </c>
      <c r="I36" s="104">
        <v>0</v>
      </c>
      <c r="J36" s="104">
        <v>0</v>
      </c>
      <c r="K36" s="104">
        <v>0</v>
      </c>
      <c r="L36" s="105">
        <v>0</v>
      </c>
      <c r="M36" s="104">
        <v>0</v>
      </c>
      <c r="N36" s="104">
        <v>25.02</v>
      </c>
      <c r="O36" s="104">
        <v>43</v>
      </c>
      <c r="P36" s="104">
        <v>43</v>
      </c>
      <c r="Q36" s="105">
        <v>0</v>
      </c>
      <c r="R36" s="152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4.1" customHeight="1" x14ac:dyDescent="0.2">
      <c r="A37" s="103">
        <v>31</v>
      </c>
      <c r="B37" s="103" t="s">
        <v>44</v>
      </c>
      <c r="C37" s="104">
        <v>0</v>
      </c>
      <c r="D37" s="104">
        <v>0</v>
      </c>
      <c r="E37" s="104">
        <v>0</v>
      </c>
      <c r="F37" s="104">
        <v>0</v>
      </c>
      <c r="G37" s="105">
        <v>0</v>
      </c>
      <c r="H37" s="104">
        <v>0</v>
      </c>
      <c r="I37" s="104">
        <v>0</v>
      </c>
      <c r="J37" s="104">
        <v>0</v>
      </c>
      <c r="K37" s="104">
        <v>0</v>
      </c>
      <c r="L37" s="105">
        <v>0</v>
      </c>
      <c r="M37" s="104">
        <v>0</v>
      </c>
      <c r="N37" s="104">
        <v>0</v>
      </c>
      <c r="O37" s="104">
        <v>0.05</v>
      </c>
      <c r="P37" s="104">
        <v>0.05</v>
      </c>
      <c r="Q37" s="105">
        <v>0</v>
      </c>
      <c r="R37" s="152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4.1" customHeight="1" x14ac:dyDescent="0.2">
      <c r="A38" s="103">
        <v>32</v>
      </c>
      <c r="B38" s="103" t="s">
        <v>45</v>
      </c>
      <c r="C38" s="104">
        <v>0</v>
      </c>
      <c r="D38" s="104">
        <v>0</v>
      </c>
      <c r="E38" s="104">
        <v>0</v>
      </c>
      <c r="F38" s="104">
        <v>0</v>
      </c>
      <c r="G38" s="105">
        <v>0</v>
      </c>
      <c r="H38" s="104">
        <v>0.11</v>
      </c>
      <c r="I38" s="104">
        <v>0.12</v>
      </c>
      <c r="J38" s="104">
        <v>0.11</v>
      </c>
      <c r="K38" s="104">
        <v>0</v>
      </c>
      <c r="L38" s="105">
        <v>0</v>
      </c>
      <c r="M38" s="104">
        <v>3.2</v>
      </c>
      <c r="N38" s="104">
        <v>2.73</v>
      </c>
      <c r="O38" s="104">
        <v>2.71</v>
      </c>
      <c r="P38" s="104">
        <v>-0.49</v>
      </c>
      <c r="Q38" s="105">
        <v>-15.31</v>
      </c>
      <c r="R38" s="152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4.1" customHeight="1" x14ac:dyDescent="0.2">
      <c r="A39" s="103">
        <v>33</v>
      </c>
      <c r="B39" s="103" t="s">
        <v>46</v>
      </c>
      <c r="C39" s="104">
        <v>0</v>
      </c>
      <c r="D39" s="104">
        <v>0</v>
      </c>
      <c r="E39" s="104">
        <v>0</v>
      </c>
      <c r="F39" s="104">
        <v>0</v>
      </c>
      <c r="G39" s="105">
        <v>0</v>
      </c>
      <c r="H39" s="104">
        <v>0.43</v>
      </c>
      <c r="I39" s="104">
        <v>0.41</v>
      </c>
      <c r="J39" s="104">
        <v>0.39</v>
      </c>
      <c r="K39" s="104">
        <v>-0.04</v>
      </c>
      <c r="L39" s="105">
        <v>-9.3000000000000007</v>
      </c>
      <c r="M39" s="104">
        <v>55.22</v>
      </c>
      <c r="N39" s="104">
        <v>11</v>
      </c>
      <c r="O39" s="104">
        <v>10.71</v>
      </c>
      <c r="P39" s="104">
        <v>-44.51</v>
      </c>
      <c r="Q39" s="105">
        <v>-80.599999999999994</v>
      </c>
      <c r="R39" s="152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4.1" customHeight="1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v>0</v>
      </c>
      <c r="G40" s="105">
        <v>0</v>
      </c>
      <c r="H40" s="104">
        <v>0</v>
      </c>
      <c r="I40" s="104">
        <v>0</v>
      </c>
      <c r="J40" s="104">
        <v>0</v>
      </c>
      <c r="K40" s="104">
        <v>0</v>
      </c>
      <c r="L40" s="105">
        <v>0</v>
      </c>
      <c r="M40" s="104">
        <v>5.67</v>
      </c>
      <c r="N40" s="104">
        <v>7.69</v>
      </c>
      <c r="O40" s="104">
        <v>7.69</v>
      </c>
      <c r="P40" s="104">
        <v>2.02</v>
      </c>
      <c r="Q40" s="105">
        <v>35.630000000000003</v>
      </c>
      <c r="R40" s="152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4.1" customHeight="1" x14ac:dyDescent="0.2">
      <c r="A41" s="103">
        <v>35</v>
      </c>
      <c r="B41" s="103" t="s">
        <v>48</v>
      </c>
      <c r="C41" s="104">
        <v>4.0000000000000001E-3</v>
      </c>
      <c r="D41" s="104">
        <v>0</v>
      </c>
      <c r="E41" s="104">
        <v>0</v>
      </c>
      <c r="F41" s="104">
        <v>0</v>
      </c>
      <c r="G41" s="105">
        <v>-100</v>
      </c>
      <c r="H41" s="104">
        <v>0</v>
      </c>
      <c r="I41" s="104">
        <v>0</v>
      </c>
      <c r="J41" s="104">
        <v>0</v>
      </c>
      <c r="K41" s="104">
        <v>0</v>
      </c>
      <c r="L41" s="105">
        <v>0</v>
      </c>
      <c r="M41" s="104">
        <v>0.64</v>
      </c>
      <c r="N41" s="104">
        <v>0.48</v>
      </c>
      <c r="O41" s="104">
        <v>1.04</v>
      </c>
      <c r="P41" s="104">
        <v>0.4</v>
      </c>
      <c r="Q41" s="105">
        <v>62.5</v>
      </c>
      <c r="R41" s="152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4.1" customHeight="1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4">
        <v>0</v>
      </c>
      <c r="L42" s="105">
        <v>0</v>
      </c>
      <c r="M42" s="104">
        <v>0</v>
      </c>
      <c r="N42" s="104">
        <v>0</v>
      </c>
      <c r="O42" s="104">
        <v>0</v>
      </c>
      <c r="P42" s="104">
        <v>0</v>
      </c>
      <c r="Q42" s="105">
        <v>0</v>
      </c>
      <c r="R42" s="152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4.1" customHeight="1" x14ac:dyDescent="0.2">
      <c r="A43" s="103">
        <v>37</v>
      </c>
      <c r="B43" s="103" t="s">
        <v>50</v>
      </c>
      <c r="C43" s="104">
        <v>17.920000000000002</v>
      </c>
      <c r="D43" s="104">
        <v>0</v>
      </c>
      <c r="E43" s="104">
        <v>0</v>
      </c>
      <c r="F43" s="104">
        <v>-17.920000000000002</v>
      </c>
      <c r="G43" s="105">
        <v>-100</v>
      </c>
      <c r="H43" s="104">
        <v>0.13</v>
      </c>
      <c r="I43" s="104">
        <v>0.08</v>
      </c>
      <c r="J43" s="104">
        <v>0.03</v>
      </c>
      <c r="K43" s="104">
        <v>-0.1</v>
      </c>
      <c r="L43" s="105">
        <v>-76.92</v>
      </c>
      <c r="M43" s="104">
        <v>1.06</v>
      </c>
      <c r="N43" s="104">
        <v>0.63</v>
      </c>
      <c r="O43" s="104">
        <v>0.28000000000000003</v>
      </c>
      <c r="P43" s="104">
        <v>-0.78</v>
      </c>
      <c r="Q43" s="105">
        <v>-73.58</v>
      </c>
      <c r="R43" s="152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4.1" customHeight="1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</v>
      </c>
      <c r="F44" s="104">
        <v>0</v>
      </c>
      <c r="G44" s="105">
        <v>0</v>
      </c>
      <c r="H44" s="104">
        <v>0.01</v>
      </c>
      <c r="I44" s="104">
        <v>0.22</v>
      </c>
      <c r="J44" s="104">
        <v>0.22</v>
      </c>
      <c r="K44" s="104">
        <v>0.21</v>
      </c>
      <c r="L44" s="105">
        <v>2100</v>
      </c>
      <c r="M44" s="104">
        <v>2.44</v>
      </c>
      <c r="N44" s="104">
        <v>2.13</v>
      </c>
      <c r="O44" s="104">
        <v>1.78</v>
      </c>
      <c r="P44" s="104">
        <v>-0.66</v>
      </c>
      <c r="Q44" s="105">
        <v>-27.05</v>
      </c>
      <c r="R44" s="152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4.1" customHeight="1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04">
        <v>0</v>
      </c>
      <c r="I45" s="104">
        <v>0</v>
      </c>
      <c r="J45" s="104">
        <v>0</v>
      </c>
      <c r="K45" s="104">
        <v>0</v>
      </c>
      <c r="L45" s="105">
        <v>0</v>
      </c>
      <c r="M45" s="104">
        <v>1.1299999999999999</v>
      </c>
      <c r="N45" s="104">
        <v>1.83</v>
      </c>
      <c r="O45" s="104">
        <v>2</v>
      </c>
      <c r="P45" s="104">
        <v>0.87</v>
      </c>
      <c r="Q45" s="105">
        <v>76.989999999999995</v>
      </c>
      <c r="R45" s="152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4.1" customHeight="1" x14ac:dyDescent="0.2">
      <c r="A46" s="103">
        <v>40</v>
      </c>
      <c r="B46" s="103" t="s">
        <v>53</v>
      </c>
      <c r="C46" s="104">
        <v>0</v>
      </c>
      <c r="D46" s="104">
        <v>0</v>
      </c>
      <c r="E46" s="104">
        <v>0</v>
      </c>
      <c r="F46" s="104">
        <v>0</v>
      </c>
      <c r="G46" s="105">
        <v>0</v>
      </c>
      <c r="H46" s="104">
        <v>0</v>
      </c>
      <c r="I46" s="104">
        <v>0</v>
      </c>
      <c r="J46" s="104">
        <v>0</v>
      </c>
      <c r="K46" s="104">
        <v>0</v>
      </c>
      <c r="L46" s="105">
        <v>0</v>
      </c>
      <c r="M46" s="104">
        <v>2</v>
      </c>
      <c r="N46" s="104">
        <v>18</v>
      </c>
      <c r="O46" s="104">
        <v>20</v>
      </c>
      <c r="P46" s="104">
        <v>18</v>
      </c>
      <c r="Q46" s="105">
        <v>900</v>
      </c>
      <c r="R46" s="152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49" customFormat="1" ht="14.1" customHeight="1" x14ac:dyDescent="0.2">
      <c r="A47" s="22"/>
      <c r="B47" s="15" t="s">
        <v>54</v>
      </c>
      <c r="C47" s="17">
        <f>SUM(C28:C46)</f>
        <v>22.524000000000001</v>
      </c>
      <c r="D47" s="17">
        <f>SUM(D28:D46)</f>
        <v>0</v>
      </c>
      <c r="E47" s="17">
        <f>SUM(E28:E46)</f>
        <v>0</v>
      </c>
      <c r="F47" s="17">
        <f t="shared" ref="F47:F57" si="3">+(E47-C47)</f>
        <v>-22.524000000000001</v>
      </c>
      <c r="G47" s="33">
        <f t="shared" ref="G47:G57" si="4">IF(C47=0,"",(E47-C47)/C47*100)</f>
        <v>-100</v>
      </c>
      <c r="H47" s="17">
        <f>SUM(H28:H46)</f>
        <v>66.75</v>
      </c>
      <c r="I47" s="17">
        <f>SUM(I28:I46)</f>
        <v>67.089999999999989</v>
      </c>
      <c r="J47" s="17">
        <f>SUM(J28:J46)</f>
        <v>67.97999999999999</v>
      </c>
      <c r="K47" s="17">
        <f t="shared" ref="K47:K57" si="5">+(J47-H47)</f>
        <v>1.2299999999999898</v>
      </c>
      <c r="L47" s="33">
        <f t="shared" ref="L47:L57" si="6">IF(H47=0,"",(J47-H47)/H47*100)</f>
        <v>1.8426966292134677</v>
      </c>
      <c r="M47" s="17">
        <f>SUM(M28:M46)</f>
        <v>1418.4200000000005</v>
      </c>
      <c r="N47" s="17">
        <f>SUM(N28:N46)</f>
        <v>1502.4500000000003</v>
      </c>
      <c r="O47" s="17">
        <f>SUM(O28:O46)</f>
        <v>1623.51</v>
      </c>
      <c r="P47" s="17">
        <f t="shared" ref="P47:P57" si="7">+(O47-M47)</f>
        <v>205.08999999999946</v>
      </c>
      <c r="Q47" s="33">
        <f t="shared" ref="Q47:Q57" si="8">IF(M47=0,"",(O47-M47)/M47*100)</f>
        <v>14.459045980739088</v>
      </c>
      <c r="R47" s="152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</row>
    <row r="48" spans="1:255" s="45" customFormat="1" ht="14.1" customHeight="1" x14ac:dyDescent="0.2">
      <c r="A48" s="106">
        <v>41</v>
      </c>
      <c r="B48" s="103" t="s">
        <v>55</v>
      </c>
      <c r="C48" s="104">
        <v>20.7</v>
      </c>
      <c r="D48" s="104">
        <v>0</v>
      </c>
      <c r="E48" s="104">
        <v>0</v>
      </c>
      <c r="F48" s="104">
        <v>-20.7</v>
      </c>
      <c r="G48" s="105">
        <v>-100</v>
      </c>
      <c r="H48" s="104">
        <v>0.6</v>
      </c>
      <c r="I48" s="104">
        <v>0.61</v>
      </c>
      <c r="J48" s="104">
        <v>0.61</v>
      </c>
      <c r="K48" s="104">
        <v>0.01</v>
      </c>
      <c r="L48" s="105">
        <v>1.67</v>
      </c>
      <c r="M48" s="104">
        <v>99.47</v>
      </c>
      <c r="N48" s="104">
        <v>113.59</v>
      </c>
      <c r="O48" s="104">
        <v>105.9</v>
      </c>
      <c r="P48" s="104">
        <v>6.43</v>
      </c>
      <c r="Q48" s="105">
        <v>6.46</v>
      </c>
      <c r="R48" s="152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4.1" customHeight="1" x14ac:dyDescent="0.2">
      <c r="A49" s="106">
        <v>42</v>
      </c>
      <c r="B49" s="103" t="s">
        <v>56</v>
      </c>
      <c r="C49" s="104">
        <v>15.56</v>
      </c>
      <c r="D49" s="104">
        <v>0</v>
      </c>
      <c r="E49" s="104">
        <v>0</v>
      </c>
      <c r="F49" s="104">
        <v>-15.56</v>
      </c>
      <c r="G49" s="105">
        <v>-100</v>
      </c>
      <c r="H49" s="104">
        <v>0.04</v>
      </c>
      <c r="I49" s="104">
        <v>0.04</v>
      </c>
      <c r="J49" s="104">
        <v>0.03</v>
      </c>
      <c r="K49" s="104">
        <v>-0.01</v>
      </c>
      <c r="L49" s="105">
        <v>-25</v>
      </c>
      <c r="M49" s="104">
        <v>4.91</v>
      </c>
      <c r="N49" s="104">
        <v>4.8499999999999996</v>
      </c>
      <c r="O49" s="104">
        <v>4.51</v>
      </c>
      <c r="P49" s="104">
        <v>-0.4</v>
      </c>
      <c r="Q49" s="105">
        <v>-8.15</v>
      </c>
      <c r="R49" s="152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4.1" customHeight="1" x14ac:dyDescent="0.2">
      <c r="A50" s="106">
        <v>43</v>
      </c>
      <c r="B50" s="103" t="s">
        <v>57</v>
      </c>
      <c r="C50" s="104">
        <v>0.86</v>
      </c>
      <c r="D50" s="104">
        <v>0</v>
      </c>
      <c r="E50" s="104">
        <v>0</v>
      </c>
      <c r="F50" s="104">
        <v>-0.86</v>
      </c>
      <c r="G50" s="105">
        <v>-100</v>
      </c>
      <c r="H50" s="104">
        <v>0.03</v>
      </c>
      <c r="I50" s="104">
        <v>0</v>
      </c>
      <c r="J50" s="104">
        <v>0</v>
      </c>
      <c r="K50" s="104">
        <v>-0.03</v>
      </c>
      <c r="L50" s="105">
        <v>-100</v>
      </c>
      <c r="M50" s="104">
        <v>0.92</v>
      </c>
      <c r="N50" s="104">
        <v>0.99</v>
      </c>
      <c r="O50" s="104">
        <v>0.99</v>
      </c>
      <c r="P50" s="104">
        <v>7.0000000000000007E-2</v>
      </c>
      <c r="Q50" s="105">
        <v>7.61</v>
      </c>
      <c r="R50" s="152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4.1" customHeight="1" x14ac:dyDescent="0.2">
      <c r="A51" s="106">
        <v>44</v>
      </c>
      <c r="B51" s="103" t="s">
        <v>58</v>
      </c>
      <c r="C51" s="104">
        <v>0</v>
      </c>
      <c r="D51" s="104">
        <v>0</v>
      </c>
      <c r="E51" s="104">
        <v>0</v>
      </c>
      <c r="F51" s="104">
        <v>0</v>
      </c>
      <c r="G51" s="105">
        <v>0</v>
      </c>
      <c r="H51" s="104">
        <v>0.22</v>
      </c>
      <c r="I51" s="104">
        <v>0</v>
      </c>
      <c r="J51" s="104">
        <v>0.65</v>
      </c>
      <c r="K51" s="104">
        <v>0.43</v>
      </c>
      <c r="L51" s="105">
        <v>195.45</v>
      </c>
      <c r="M51" s="104">
        <v>4.21</v>
      </c>
      <c r="N51" s="104">
        <v>0</v>
      </c>
      <c r="O51" s="104">
        <v>5.4</v>
      </c>
      <c r="P51" s="104">
        <v>1.19</v>
      </c>
      <c r="Q51" s="105">
        <v>28.27</v>
      </c>
      <c r="R51" s="152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4.1" customHeight="1" x14ac:dyDescent="0.2">
      <c r="A52" s="106">
        <v>45</v>
      </c>
      <c r="B52" s="103" t="s">
        <v>59</v>
      </c>
      <c r="C52" s="104">
        <v>0</v>
      </c>
      <c r="D52" s="104">
        <v>0</v>
      </c>
      <c r="E52" s="104">
        <v>0</v>
      </c>
      <c r="F52" s="104">
        <v>0</v>
      </c>
      <c r="G52" s="105">
        <v>0</v>
      </c>
      <c r="H52" s="104">
        <v>1.25</v>
      </c>
      <c r="I52" s="104">
        <v>0.74</v>
      </c>
      <c r="J52" s="104">
        <v>0.93</v>
      </c>
      <c r="K52" s="104">
        <v>-0.32</v>
      </c>
      <c r="L52" s="105">
        <v>-25.6</v>
      </c>
      <c r="M52" s="104">
        <v>9.75</v>
      </c>
      <c r="N52" s="104">
        <v>7.89</v>
      </c>
      <c r="O52" s="104">
        <v>8.07</v>
      </c>
      <c r="P52" s="104">
        <v>-1.68</v>
      </c>
      <c r="Q52" s="105">
        <v>-17.23</v>
      </c>
      <c r="R52" s="152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4.1" customHeight="1" x14ac:dyDescent="0.2">
      <c r="A53" s="106">
        <v>46</v>
      </c>
      <c r="B53" s="103" t="s">
        <v>60</v>
      </c>
      <c r="C53" s="104">
        <v>0</v>
      </c>
      <c r="D53" s="104">
        <v>0</v>
      </c>
      <c r="E53" s="104">
        <v>0</v>
      </c>
      <c r="F53" s="104">
        <v>0</v>
      </c>
      <c r="G53" s="105">
        <v>0</v>
      </c>
      <c r="H53" s="104">
        <v>0</v>
      </c>
      <c r="I53" s="104">
        <v>0</v>
      </c>
      <c r="J53" s="104">
        <v>0</v>
      </c>
      <c r="K53" s="104">
        <v>0</v>
      </c>
      <c r="L53" s="105">
        <v>0</v>
      </c>
      <c r="M53" s="104">
        <v>0.13</v>
      </c>
      <c r="N53" s="104">
        <v>0.3</v>
      </c>
      <c r="O53" s="104">
        <v>0.77</v>
      </c>
      <c r="P53" s="104">
        <v>0.64</v>
      </c>
      <c r="Q53" s="105">
        <v>492.31</v>
      </c>
      <c r="R53" s="152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4.1" customHeight="1" x14ac:dyDescent="0.2">
      <c r="A54" s="106">
        <v>47</v>
      </c>
      <c r="B54" s="103" t="s">
        <v>61</v>
      </c>
      <c r="C54" s="104">
        <v>3.59</v>
      </c>
      <c r="D54" s="104">
        <v>0</v>
      </c>
      <c r="E54" s="104">
        <v>0</v>
      </c>
      <c r="F54" s="104">
        <v>-3.59</v>
      </c>
      <c r="G54" s="105">
        <v>-100</v>
      </c>
      <c r="H54" s="104">
        <v>0</v>
      </c>
      <c r="I54" s="104">
        <v>0</v>
      </c>
      <c r="J54" s="104">
        <v>0</v>
      </c>
      <c r="K54" s="104">
        <v>0</v>
      </c>
      <c r="L54" s="105">
        <v>0</v>
      </c>
      <c r="M54" s="104">
        <v>12.3</v>
      </c>
      <c r="N54" s="104">
        <v>11.62</v>
      </c>
      <c r="O54" s="104">
        <v>10.8</v>
      </c>
      <c r="P54" s="104">
        <v>-1.5</v>
      </c>
      <c r="Q54" s="105">
        <v>-12.2</v>
      </c>
      <c r="R54" s="152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49" customFormat="1" ht="14.1" customHeight="1" x14ac:dyDescent="0.2">
      <c r="A55" s="22"/>
      <c r="B55" s="15" t="s">
        <v>62</v>
      </c>
      <c r="C55" s="17">
        <f>SUM(C48:C54)</f>
        <v>40.709999999999994</v>
      </c>
      <c r="D55" s="17">
        <f>SUM(D48:D54)</f>
        <v>0</v>
      </c>
      <c r="E55" s="17">
        <f>SUM(E48:E54)</f>
        <v>0</v>
      </c>
      <c r="F55" s="17">
        <f t="shared" si="3"/>
        <v>-40.709999999999994</v>
      </c>
      <c r="G55" s="33">
        <f t="shared" si="4"/>
        <v>-100</v>
      </c>
      <c r="H55" s="17">
        <f>SUM(H48:H54)</f>
        <v>2.14</v>
      </c>
      <c r="I55" s="17">
        <f>SUM(I48:I54)</f>
        <v>1.3900000000000001</v>
      </c>
      <c r="J55" s="17">
        <f>SUM(J48:J54)</f>
        <v>2.2200000000000002</v>
      </c>
      <c r="K55" s="17">
        <f t="shared" si="5"/>
        <v>8.0000000000000071E-2</v>
      </c>
      <c r="L55" s="33">
        <f t="shared" si="6"/>
        <v>3.7383177570093489</v>
      </c>
      <c r="M55" s="17">
        <f>SUM(M48:M54)</f>
        <v>131.69</v>
      </c>
      <c r="N55" s="17">
        <f>SUM(N48:N54)</f>
        <v>139.23999999999998</v>
      </c>
      <c r="O55" s="17">
        <f>SUM(O48:O54)</f>
        <v>136.44</v>
      </c>
      <c r="P55" s="17">
        <f t="shared" si="7"/>
        <v>4.75</v>
      </c>
      <c r="Q55" s="33">
        <f t="shared" si="8"/>
        <v>3.6069557293644166</v>
      </c>
      <c r="R55" s="152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</row>
    <row r="56" spans="1:255" s="45" customFormat="1" ht="14.1" customHeight="1" x14ac:dyDescent="0.2">
      <c r="A56" s="106">
        <v>48</v>
      </c>
      <c r="B56" s="103" t="s">
        <v>63</v>
      </c>
      <c r="C56" s="104">
        <v>273.3</v>
      </c>
      <c r="D56" s="104">
        <v>0</v>
      </c>
      <c r="E56" s="104">
        <v>0</v>
      </c>
      <c r="F56" s="104">
        <v>-273.3</v>
      </c>
      <c r="G56" s="105">
        <v>-100</v>
      </c>
      <c r="H56" s="104">
        <v>8.5399999999999991</v>
      </c>
      <c r="I56" s="104">
        <v>8.09</v>
      </c>
      <c r="J56" s="104">
        <v>7.92</v>
      </c>
      <c r="K56" s="104">
        <v>-0.62</v>
      </c>
      <c r="L56" s="105">
        <v>-7.26</v>
      </c>
      <c r="M56" s="104">
        <v>749.75</v>
      </c>
      <c r="N56" s="104">
        <v>617.54</v>
      </c>
      <c r="O56" s="104">
        <v>900.51</v>
      </c>
      <c r="P56" s="104">
        <v>150.76</v>
      </c>
      <c r="Q56" s="105">
        <v>20.11</v>
      </c>
      <c r="R56" s="152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49" customFormat="1" ht="14.1" customHeight="1" x14ac:dyDescent="0.2">
      <c r="A57" s="15"/>
      <c r="B57" s="15" t="s">
        <v>64</v>
      </c>
      <c r="C57" s="17">
        <f>SUM(C56:C56)</f>
        <v>273.3</v>
      </c>
      <c r="D57" s="17">
        <f>SUM(D56:D56)</f>
        <v>0</v>
      </c>
      <c r="E57" s="17">
        <f>SUM(E56:E56)</f>
        <v>0</v>
      </c>
      <c r="F57" s="17">
        <f t="shared" si="3"/>
        <v>-273.3</v>
      </c>
      <c r="G57" s="33">
        <f t="shared" si="4"/>
        <v>-100</v>
      </c>
      <c r="H57" s="17">
        <f>SUM(H56:H56)</f>
        <v>8.5399999999999991</v>
      </c>
      <c r="I57" s="17">
        <f>SUM(I56:I56)</f>
        <v>8.09</v>
      </c>
      <c r="J57" s="17">
        <f>SUM(J56:J56)</f>
        <v>7.92</v>
      </c>
      <c r="K57" s="17">
        <f t="shared" si="5"/>
        <v>-0.61999999999999922</v>
      </c>
      <c r="L57" s="33">
        <f t="shared" si="6"/>
        <v>-7.259953161592497</v>
      </c>
      <c r="M57" s="17">
        <f>SUM(M56:M56)</f>
        <v>749.75</v>
      </c>
      <c r="N57" s="17">
        <f>SUM(N56:N56)</f>
        <v>617.54</v>
      </c>
      <c r="O57" s="17">
        <f>SUM(O56:O56)</f>
        <v>900.51</v>
      </c>
      <c r="P57" s="17">
        <f t="shared" si="7"/>
        <v>150.76</v>
      </c>
      <c r="Q57" s="33">
        <f t="shared" si="8"/>
        <v>20.108036012004</v>
      </c>
      <c r="R57" s="152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</row>
    <row r="58" spans="1:255" s="49" customFormat="1" ht="14.1" customHeight="1" x14ac:dyDescent="0.2">
      <c r="A58" s="103">
        <v>49</v>
      </c>
      <c r="B58" s="103" t="s">
        <v>65</v>
      </c>
      <c r="C58" s="104">
        <v>0</v>
      </c>
      <c r="D58" s="104">
        <v>0</v>
      </c>
      <c r="E58" s="104">
        <v>0</v>
      </c>
      <c r="F58" s="104">
        <v>0</v>
      </c>
      <c r="G58" s="105">
        <v>0</v>
      </c>
      <c r="H58" s="104">
        <v>0</v>
      </c>
      <c r="I58" s="104">
        <v>0</v>
      </c>
      <c r="J58" s="104">
        <v>0</v>
      </c>
      <c r="K58" s="104">
        <v>0</v>
      </c>
      <c r="L58" s="105">
        <v>0</v>
      </c>
      <c r="M58" s="104">
        <v>0</v>
      </c>
      <c r="N58" s="104">
        <v>0</v>
      </c>
      <c r="O58" s="104">
        <v>0</v>
      </c>
      <c r="P58" s="104">
        <v>0</v>
      </c>
      <c r="Q58" s="105">
        <v>0</v>
      </c>
      <c r="R58" s="152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</row>
    <row r="59" spans="1:255" s="49" customFormat="1" ht="14.1" customHeight="1" x14ac:dyDescent="0.2">
      <c r="A59" s="103">
        <v>50</v>
      </c>
      <c r="B59" s="103" t="s">
        <v>66</v>
      </c>
      <c r="C59" s="104">
        <v>0</v>
      </c>
      <c r="D59" s="104">
        <v>0</v>
      </c>
      <c r="E59" s="104">
        <v>0</v>
      </c>
      <c r="F59" s="104">
        <v>0</v>
      </c>
      <c r="G59" s="105">
        <v>0</v>
      </c>
      <c r="H59" s="104">
        <v>0</v>
      </c>
      <c r="I59" s="104">
        <v>0</v>
      </c>
      <c r="J59" s="104">
        <v>0</v>
      </c>
      <c r="K59" s="104">
        <v>0</v>
      </c>
      <c r="L59" s="105">
        <v>0</v>
      </c>
      <c r="M59" s="104">
        <v>2.4300000000000002</v>
      </c>
      <c r="N59" s="104">
        <v>2.87</v>
      </c>
      <c r="O59" s="104">
        <v>2.83</v>
      </c>
      <c r="P59" s="104">
        <v>0.4</v>
      </c>
      <c r="Q59" s="105">
        <v>16.46</v>
      </c>
      <c r="R59" s="152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</row>
    <row r="60" spans="1:255" s="49" customFormat="1" ht="14.1" customHeight="1" x14ac:dyDescent="0.2">
      <c r="A60" s="103">
        <v>51</v>
      </c>
      <c r="B60" s="103" t="s">
        <v>67</v>
      </c>
      <c r="C60" s="104">
        <v>0</v>
      </c>
      <c r="D60" s="104">
        <v>0</v>
      </c>
      <c r="E60" s="104">
        <v>0</v>
      </c>
      <c r="F60" s="104">
        <v>0</v>
      </c>
      <c r="G60" s="105">
        <v>0</v>
      </c>
      <c r="H60" s="104">
        <v>0.06</v>
      </c>
      <c r="I60" s="104">
        <v>0.68</v>
      </c>
      <c r="J60" s="104">
        <v>0.73</v>
      </c>
      <c r="K60" s="104">
        <v>0.67</v>
      </c>
      <c r="L60" s="105">
        <v>1116.67</v>
      </c>
      <c r="M60" s="104">
        <v>11.02</v>
      </c>
      <c r="N60" s="104">
        <v>1.52</v>
      </c>
      <c r="O60" s="104">
        <v>1.6</v>
      </c>
      <c r="P60" s="104">
        <v>-9.42</v>
      </c>
      <c r="Q60" s="105">
        <v>-85.48</v>
      </c>
      <c r="R60" s="152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</row>
    <row r="61" spans="1:255" s="49" customFormat="1" ht="14.1" customHeight="1" x14ac:dyDescent="0.2">
      <c r="A61" s="103">
        <v>52</v>
      </c>
      <c r="B61" s="103" t="s">
        <v>68</v>
      </c>
      <c r="C61" s="104">
        <v>0</v>
      </c>
      <c r="D61" s="104">
        <v>0</v>
      </c>
      <c r="E61" s="104">
        <v>0</v>
      </c>
      <c r="F61" s="104">
        <v>0</v>
      </c>
      <c r="G61" s="105">
        <v>0</v>
      </c>
      <c r="H61" s="104">
        <v>0</v>
      </c>
      <c r="I61" s="104">
        <v>0</v>
      </c>
      <c r="J61" s="104">
        <v>0</v>
      </c>
      <c r="K61" s="104">
        <v>0</v>
      </c>
      <c r="L61" s="105">
        <v>0</v>
      </c>
      <c r="M61" s="104">
        <v>0</v>
      </c>
      <c r="N61" s="104">
        <v>0</v>
      </c>
      <c r="O61" s="104">
        <v>0</v>
      </c>
      <c r="P61" s="104">
        <v>0</v>
      </c>
      <c r="Q61" s="105">
        <v>0</v>
      </c>
      <c r="R61" s="152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</row>
    <row r="62" spans="1:255" s="49" customFormat="1" ht="14.1" customHeight="1" x14ac:dyDescent="0.2">
      <c r="A62" s="103">
        <v>53</v>
      </c>
      <c r="B62" s="103" t="s">
        <v>69</v>
      </c>
      <c r="C62" s="104">
        <v>157.72999999999999</v>
      </c>
      <c r="D62" s="104">
        <v>0</v>
      </c>
      <c r="E62" s="104">
        <v>0</v>
      </c>
      <c r="F62" s="104">
        <v>-157.72999999999999</v>
      </c>
      <c r="G62" s="105">
        <v>-100</v>
      </c>
      <c r="H62" s="104">
        <v>0</v>
      </c>
      <c r="I62" s="104">
        <v>0</v>
      </c>
      <c r="J62" s="104">
        <v>0</v>
      </c>
      <c r="K62" s="104">
        <v>0</v>
      </c>
      <c r="L62" s="105">
        <v>0</v>
      </c>
      <c r="M62" s="104">
        <v>11.07</v>
      </c>
      <c r="N62" s="104">
        <v>11.33</v>
      </c>
      <c r="O62" s="104">
        <v>20.57</v>
      </c>
      <c r="P62" s="104">
        <v>9.5</v>
      </c>
      <c r="Q62" s="105">
        <v>85.82</v>
      </c>
      <c r="R62" s="152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</row>
    <row r="63" spans="1:255" s="49" customFormat="1" ht="14.1" customHeight="1" x14ac:dyDescent="0.2">
      <c r="A63" s="103">
        <v>54</v>
      </c>
      <c r="B63" s="103" t="s">
        <v>70</v>
      </c>
      <c r="C63" s="104">
        <v>0</v>
      </c>
      <c r="D63" s="104">
        <v>0</v>
      </c>
      <c r="E63" s="104">
        <v>0</v>
      </c>
      <c r="F63" s="104">
        <v>0</v>
      </c>
      <c r="G63" s="105">
        <v>0</v>
      </c>
      <c r="H63" s="104">
        <v>0</v>
      </c>
      <c r="I63" s="104">
        <v>0</v>
      </c>
      <c r="J63" s="104">
        <v>0</v>
      </c>
      <c r="K63" s="104">
        <v>0</v>
      </c>
      <c r="L63" s="105">
        <v>0</v>
      </c>
      <c r="M63" s="104">
        <v>0</v>
      </c>
      <c r="N63" s="104">
        <v>0</v>
      </c>
      <c r="O63" s="104">
        <v>0</v>
      </c>
      <c r="P63" s="104">
        <v>0</v>
      </c>
      <c r="Q63" s="105">
        <v>0</v>
      </c>
      <c r="R63" s="152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</row>
    <row r="64" spans="1:255" s="49" customFormat="1" ht="14.1" customHeight="1" x14ac:dyDescent="0.2">
      <c r="A64" s="103">
        <v>55</v>
      </c>
      <c r="B64" s="103" t="s">
        <v>71</v>
      </c>
      <c r="C64" s="104">
        <v>34.69</v>
      </c>
      <c r="D64" s="104">
        <v>0</v>
      </c>
      <c r="E64" s="104">
        <v>0</v>
      </c>
      <c r="F64" s="104">
        <v>-34.69</v>
      </c>
      <c r="G64" s="105">
        <v>-100</v>
      </c>
      <c r="H64" s="104">
        <v>0</v>
      </c>
      <c r="I64" s="104">
        <v>0</v>
      </c>
      <c r="J64" s="104">
        <v>0</v>
      </c>
      <c r="K64" s="104">
        <v>0</v>
      </c>
      <c r="L64" s="105">
        <v>0</v>
      </c>
      <c r="M64" s="104">
        <v>4.1500000000000004</v>
      </c>
      <c r="N64" s="104">
        <v>37.770000000000003</v>
      </c>
      <c r="O64" s="104">
        <v>43.96</v>
      </c>
      <c r="P64" s="104">
        <v>39.81</v>
      </c>
      <c r="Q64" s="105">
        <v>959.28</v>
      </c>
      <c r="R64" s="152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</row>
    <row r="65" spans="1:255" s="49" customFormat="1" ht="14.1" customHeight="1" x14ac:dyDescent="0.2">
      <c r="A65" s="103">
        <v>56</v>
      </c>
      <c r="B65" s="103" t="s">
        <v>72</v>
      </c>
      <c r="C65" s="104">
        <v>0</v>
      </c>
      <c r="D65" s="104">
        <v>0</v>
      </c>
      <c r="E65" s="104">
        <v>0</v>
      </c>
      <c r="F65" s="104">
        <v>0</v>
      </c>
      <c r="G65" s="105">
        <v>0</v>
      </c>
      <c r="H65" s="104">
        <v>0</v>
      </c>
      <c r="I65" s="104">
        <v>0</v>
      </c>
      <c r="J65" s="104">
        <v>0</v>
      </c>
      <c r="K65" s="104">
        <v>0</v>
      </c>
      <c r="L65" s="105">
        <v>0</v>
      </c>
      <c r="M65" s="104">
        <v>0</v>
      </c>
      <c r="N65" s="104">
        <v>0.22</v>
      </c>
      <c r="O65" s="104">
        <v>0.44</v>
      </c>
      <c r="P65" s="104">
        <v>0.44</v>
      </c>
      <c r="Q65" s="105">
        <v>0</v>
      </c>
      <c r="R65" s="152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</row>
    <row r="66" spans="1:255" s="49" customFormat="1" ht="14.1" customHeight="1" x14ac:dyDescent="0.2">
      <c r="A66" s="140"/>
      <c r="B66" s="140" t="s">
        <v>73</v>
      </c>
      <c r="C66" s="17">
        <f>SUM(C58:C65)</f>
        <v>192.42</v>
      </c>
      <c r="D66" s="17">
        <f>SUM(D58:D65)</f>
        <v>0</v>
      </c>
      <c r="E66" s="17">
        <f>SUM(E58:E65)</f>
        <v>0</v>
      </c>
      <c r="F66" s="17">
        <f t="shared" ref="F66:F67" si="9">+(E66-C66)</f>
        <v>-192.42</v>
      </c>
      <c r="G66" s="33">
        <f t="shared" ref="G66:G67" si="10">IF(C66=0,"",(E66-C66)/C66*100)</f>
        <v>-100</v>
      </c>
      <c r="H66" s="17">
        <f>SUM(H58:H65)</f>
        <v>0.06</v>
      </c>
      <c r="I66" s="17">
        <f>SUM(I58:I65)</f>
        <v>0.68</v>
      </c>
      <c r="J66" s="17">
        <f>SUM(J58:J65)</f>
        <v>0.73</v>
      </c>
      <c r="K66" s="17">
        <f t="shared" ref="K66:K67" si="11">+(J66-H66)</f>
        <v>0.66999999999999993</v>
      </c>
      <c r="L66" s="33">
        <f t="shared" ref="L66:L67" si="12">IF(H66=0,"",(J66-H66)/H66*100)</f>
        <v>1116.6666666666665</v>
      </c>
      <c r="M66" s="17">
        <f>SUM(M58:M65)</f>
        <v>28.67</v>
      </c>
      <c r="N66" s="17">
        <f>SUM(N58:N65)</f>
        <v>53.71</v>
      </c>
      <c r="O66" s="17">
        <f>SUM(O58:O65)</f>
        <v>69.400000000000006</v>
      </c>
      <c r="P66" s="17">
        <f t="shared" ref="P66:P67" si="13">+(O66-M66)</f>
        <v>40.730000000000004</v>
      </c>
      <c r="Q66" s="33">
        <f t="shared" ref="Q66:Q67" si="14">IF(M66=0,"",(O66-M66)/M66*100)</f>
        <v>142.06487617718869</v>
      </c>
      <c r="R66" s="152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</row>
    <row r="67" spans="1:255" s="49" customFormat="1" ht="14.1" customHeight="1" x14ac:dyDescent="0.2">
      <c r="A67" s="140"/>
      <c r="B67" s="140" t="s">
        <v>74</v>
      </c>
      <c r="C67" s="17">
        <f>SUM(C66,C57,C55,C47,C27)</f>
        <v>795.05399999999986</v>
      </c>
      <c r="D67" s="17">
        <f>SUM(D66,D57,D55,D47,D27)</f>
        <v>0</v>
      </c>
      <c r="E67" s="17">
        <f>SUM(E66,E57,E55,E47,E27)</f>
        <v>0</v>
      </c>
      <c r="F67" s="17">
        <f t="shared" si="9"/>
        <v>-795.05399999999986</v>
      </c>
      <c r="G67" s="33">
        <f t="shared" si="10"/>
        <v>-100</v>
      </c>
      <c r="H67" s="17">
        <f>SUM(H66,H57,H55,H47,H27)</f>
        <v>611.50000000000011</v>
      </c>
      <c r="I67" s="17">
        <f>SUM(I66,I57,I55,I47,I27)</f>
        <v>628.09</v>
      </c>
      <c r="J67" s="17">
        <f>SUM(J66,J57,J55,J47,J27)</f>
        <v>643.58000000000004</v>
      </c>
      <c r="K67" s="17">
        <f t="shared" si="11"/>
        <v>32.079999999999927</v>
      </c>
      <c r="L67" s="33">
        <f t="shared" si="12"/>
        <v>5.2461161079313037</v>
      </c>
      <c r="M67" s="17">
        <f>SUM(M66,M57,M55,M47,M27)</f>
        <v>8540.83</v>
      </c>
      <c r="N67" s="17">
        <f>SUM(N66,N57,N55,N47,N27)</f>
        <v>8303.7300000000014</v>
      </c>
      <c r="O67" s="17">
        <f>SUM(O66,O57,O55,O47,O27)</f>
        <v>8973.4599999999991</v>
      </c>
      <c r="P67" s="17">
        <f t="shared" si="13"/>
        <v>432.6299999999992</v>
      </c>
      <c r="Q67" s="33">
        <f t="shared" si="14"/>
        <v>5.065432750681131</v>
      </c>
      <c r="R67" s="152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M68" s="5"/>
      <c r="N68" s="9"/>
      <c r="O68" s="5"/>
      <c r="P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M69" s="5"/>
      <c r="N69" s="9"/>
      <c r="O69" s="5"/>
      <c r="P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  <c r="M70" s="5"/>
      <c r="N70" s="9"/>
      <c r="O70" s="5"/>
      <c r="P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  <c r="M71" s="5"/>
      <c r="N71" s="9"/>
      <c r="O71" s="5"/>
      <c r="P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  <c r="M72" s="5"/>
      <c r="N72" s="9"/>
      <c r="O72" s="5"/>
      <c r="P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  <c r="M73" s="5"/>
      <c r="N73" s="9"/>
      <c r="O73" s="5"/>
      <c r="P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  <c r="M74" s="5"/>
      <c r="N74" s="9"/>
      <c r="O74" s="5"/>
      <c r="P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  <c r="M75" s="5"/>
      <c r="N75" s="9"/>
      <c r="O75" s="5"/>
      <c r="P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  <c r="M76" s="5"/>
      <c r="N76" s="9"/>
      <c r="O76" s="5"/>
      <c r="P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  <c r="M77" s="5"/>
      <c r="N77" s="9"/>
      <c r="O77" s="5"/>
      <c r="P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  <c r="M78" s="5"/>
      <c r="N78" s="9"/>
      <c r="O78" s="5"/>
      <c r="P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  <c r="M79" s="5"/>
      <c r="N79" s="9"/>
      <c r="O79" s="5"/>
      <c r="P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  <c r="M80" s="5"/>
      <c r="N80" s="9"/>
      <c r="O80" s="5"/>
      <c r="P80" s="26"/>
    </row>
    <row r="81" spans="1:16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  <c r="M81" s="5"/>
      <c r="N81" s="9"/>
      <c r="O81" s="5"/>
      <c r="P81" s="26"/>
    </row>
    <row r="82" spans="1:16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  <c r="M82" s="5"/>
      <c r="N82" s="9"/>
      <c r="O82" s="5"/>
      <c r="P82" s="26"/>
    </row>
    <row r="83" spans="1:16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  <c r="M83" s="5"/>
      <c r="N83" s="9"/>
      <c r="O83" s="5"/>
      <c r="P83" s="26"/>
    </row>
    <row r="84" spans="1:16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  <c r="M84" s="5"/>
      <c r="N84" s="9"/>
      <c r="O84" s="5"/>
      <c r="P84" s="26"/>
    </row>
    <row r="85" spans="1:16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  <c r="M85" s="5"/>
      <c r="N85" s="9"/>
      <c r="O85" s="5"/>
      <c r="P85" s="26"/>
    </row>
    <row r="86" spans="1:16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  <c r="M86" s="5"/>
      <c r="N86" s="9"/>
      <c r="O86" s="5"/>
      <c r="P86" s="26"/>
    </row>
    <row r="87" spans="1:16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  <c r="M87" s="5"/>
      <c r="N87" s="9"/>
      <c r="O87" s="5"/>
      <c r="P87" s="26"/>
    </row>
    <row r="88" spans="1:16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  <c r="M88" s="5"/>
      <c r="N88" s="9"/>
      <c r="O88" s="5"/>
      <c r="P88" s="26"/>
    </row>
    <row r="89" spans="1:16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  <c r="M89" s="5"/>
      <c r="N89" s="9"/>
      <c r="O89" s="5"/>
      <c r="P89" s="26"/>
    </row>
    <row r="90" spans="1:16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  <c r="M90" s="5"/>
      <c r="N90" s="9"/>
      <c r="O90" s="5"/>
      <c r="P90" s="26"/>
    </row>
    <row r="91" spans="1:16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  <c r="M91" s="5"/>
      <c r="N91" s="9"/>
      <c r="O91" s="5"/>
      <c r="P91" s="26"/>
    </row>
    <row r="92" spans="1:16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  <c r="M92" s="5"/>
      <c r="N92" s="9"/>
      <c r="O92" s="5"/>
      <c r="P92" s="26"/>
    </row>
    <row r="93" spans="1:16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  <c r="M93" s="5"/>
      <c r="N93" s="9"/>
      <c r="O93" s="5"/>
      <c r="P93" s="26"/>
    </row>
    <row r="94" spans="1:16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  <c r="M94" s="5"/>
      <c r="N94" s="9"/>
      <c r="O94" s="5"/>
      <c r="P94" s="26"/>
    </row>
    <row r="95" spans="1:16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  <c r="M95" s="5"/>
      <c r="N95" s="9"/>
      <c r="O95" s="5"/>
      <c r="P95" s="26"/>
    </row>
    <row r="96" spans="1:16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  <c r="M96" s="5"/>
      <c r="N96" s="9"/>
      <c r="O96" s="5"/>
      <c r="P96" s="26"/>
    </row>
    <row r="97" spans="1:16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  <c r="M97" s="5"/>
      <c r="N97" s="9"/>
      <c r="O97" s="5"/>
      <c r="P97" s="26"/>
    </row>
    <row r="98" spans="1:16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  <c r="M98" s="5"/>
      <c r="N98" s="9"/>
      <c r="O98" s="5"/>
      <c r="P98" s="26"/>
    </row>
    <row r="99" spans="1:16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  <c r="M99" s="5"/>
      <c r="N99" s="9"/>
      <c r="O99" s="5"/>
      <c r="P99" s="26"/>
    </row>
    <row r="100" spans="1:16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  <c r="M100" s="5"/>
      <c r="N100" s="9"/>
      <c r="O100" s="5"/>
      <c r="P100" s="26"/>
    </row>
    <row r="101" spans="1:16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  <c r="M101" s="5"/>
      <c r="N101" s="9"/>
      <c r="O101" s="5"/>
      <c r="P101" s="26"/>
    </row>
    <row r="102" spans="1:16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  <c r="M102" s="5"/>
      <c r="N102" s="9"/>
      <c r="O102" s="5"/>
      <c r="P102" s="26"/>
    </row>
    <row r="103" spans="1:16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  <c r="M103" s="5"/>
      <c r="N103" s="9"/>
      <c r="O103" s="5"/>
      <c r="P103" s="26"/>
    </row>
    <row r="104" spans="1:16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  <c r="M104" s="5"/>
      <c r="N104" s="9"/>
      <c r="O104" s="5"/>
      <c r="P104" s="26"/>
    </row>
    <row r="105" spans="1:16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  <c r="M105" s="5"/>
      <c r="N105" s="9"/>
      <c r="O105" s="5"/>
      <c r="P105" s="26"/>
    </row>
    <row r="106" spans="1:16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  <c r="M106" s="5"/>
      <c r="N106" s="9"/>
      <c r="O106" s="5"/>
      <c r="P106" s="26"/>
    </row>
    <row r="107" spans="1:16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  <c r="M107" s="5"/>
      <c r="N107" s="9"/>
      <c r="O107" s="5"/>
      <c r="P107" s="26"/>
    </row>
    <row r="108" spans="1:16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  <c r="M108" s="5"/>
      <c r="N108" s="9"/>
      <c r="O108" s="5"/>
      <c r="P108" s="26"/>
    </row>
    <row r="109" spans="1:16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  <c r="M109" s="5"/>
      <c r="N109" s="9"/>
      <c r="O109" s="5"/>
      <c r="P109" s="26"/>
    </row>
    <row r="110" spans="1:16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  <c r="M110" s="5"/>
      <c r="N110" s="9"/>
      <c r="O110" s="5"/>
      <c r="P110" s="26"/>
    </row>
    <row r="111" spans="1:16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  <c r="M111" s="5"/>
      <c r="N111" s="9"/>
      <c r="O111" s="5"/>
      <c r="P111" s="26"/>
    </row>
    <row r="112" spans="1:16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  <c r="M112" s="5"/>
      <c r="N112" s="9"/>
      <c r="O112" s="5"/>
      <c r="P112" s="26"/>
    </row>
    <row r="113" spans="1:16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  <c r="M113" s="5"/>
      <c r="N113" s="9"/>
      <c r="O113" s="5"/>
      <c r="P113" s="26"/>
    </row>
    <row r="114" spans="1:16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  <c r="M114" s="5"/>
      <c r="N114" s="9"/>
      <c r="O114" s="5"/>
      <c r="P114" s="26"/>
    </row>
    <row r="115" spans="1:16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  <c r="M115" s="5"/>
      <c r="N115" s="9"/>
      <c r="O115" s="5"/>
      <c r="P115" s="26"/>
    </row>
    <row r="116" spans="1:16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  <c r="M116" s="5"/>
      <c r="N116" s="9"/>
      <c r="O116" s="5"/>
      <c r="P116" s="26"/>
    </row>
    <row r="117" spans="1:16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  <c r="M117" s="5"/>
      <c r="N117" s="9"/>
      <c r="O117" s="5"/>
      <c r="P117" s="26"/>
    </row>
    <row r="118" spans="1:16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  <c r="M118" s="5"/>
      <c r="N118" s="9"/>
      <c r="O118" s="5"/>
      <c r="P118" s="26"/>
    </row>
    <row r="119" spans="1:16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  <c r="M119" s="5"/>
      <c r="N119" s="9"/>
      <c r="O119" s="5"/>
      <c r="P119" s="26"/>
    </row>
    <row r="120" spans="1:16" s="5" customFormat="1" x14ac:dyDescent="0.2">
      <c r="E120" s="9"/>
      <c r="G120" s="26"/>
      <c r="I120" s="9"/>
      <c r="K120" s="26"/>
      <c r="N120" s="9"/>
      <c r="P120" s="26"/>
    </row>
    <row r="121" spans="1:16" s="5" customFormat="1" x14ac:dyDescent="0.2">
      <c r="E121" s="9"/>
      <c r="G121" s="26"/>
      <c r="I121" s="9"/>
      <c r="K121" s="26"/>
      <c r="N121" s="9"/>
      <c r="P121" s="26"/>
    </row>
    <row r="122" spans="1:16" s="5" customFormat="1" x14ac:dyDescent="0.2">
      <c r="E122" s="9"/>
      <c r="G122" s="26"/>
      <c r="I122" s="9"/>
      <c r="K122" s="26"/>
      <c r="N122" s="9"/>
      <c r="P122" s="26"/>
    </row>
    <row r="123" spans="1:16" s="5" customFormat="1" x14ac:dyDescent="0.2">
      <c r="E123" s="9"/>
      <c r="G123" s="26"/>
      <c r="I123" s="9"/>
      <c r="K123" s="26"/>
      <c r="N123" s="9"/>
      <c r="P123" s="26"/>
    </row>
    <row r="124" spans="1:16" s="5" customFormat="1" x14ac:dyDescent="0.2">
      <c r="E124" s="9"/>
      <c r="G124" s="26"/>
      <c r="I124" s="9"/>
      <c r="K124" s="26"/>
      <c r="N124" s="9"/>
      <c r="P124" s="26"/>
    </row>
    <row r="125" spans="1:16" s="5" customFormat="1" x14ac:dyDescent="0.2">
      <c r="E125" s="9"/>
      <c r="G125" s="26"/>
      <c r="I125" s="9"/>
      <c r="K125" s="26"/>
      <c r="N125" s="9"/>
      <c r="P125" s="26"/>
    </row>
    <row r="126" spans="1:16" s="5" customFormat="1" x14ac:dyDescent="0.2">
      <c r="E126" s="9"/>
      <c r="G126" s="26"/>
      <c r="I126" s="9"/>
      <c r="K126" s="26"/>
      <c r="N126" s="9"/>
      <c r="P126" s="26"/>
    </row>
    <row r="127" spans="1:16" s="5" customFormat="1" x14ac:dyDescent="0.2">
      <c r="E127" s="9"/>
      <c r="G127" s="26"/>
      <c r="I127" s="9"/>
      <c r="K127" s="26"/>
      <c r="N127" s="9"/>
      <c r="P127" s="26"/>
    </row>
    <row r="128" spans="1:16" s="5" customFormat="1" x14ac:dyDescent="0.2">
      <c r="E128" s="9"/>
      <c r="G128" s="26"/>
      <c r="I128" s="9"/>
      <c r="K128" s="26"/>
      <c r="N128" s="9"/>
      <c r="P128" s="26"/>
    </row>
    <row r="129" spans="5:16" s="5" customFormat="1" x14ac:dyDescent="0.2">
      <c r="E129" s="9"/>
      <c r="G129" s="26"/>
      <c r="I129" s="9"/>
      <c r="K129" s="26"/>
      <c r="N129" s="9"/>
      <c r="P129" s="26"/>
    </row>
    <row r="130" spans="5:16" s="5" customFormat="1" x14ac:dyDescent="0.2">
      <c r="E130" s="9"/>
      <c r="G130" s="26"/>
      <c r="I130" s="9"/>
      <c r="K130" s="26"/>
      <c r="N130" s="9"/>
      <c r="P130" s="26"/>
    </row>
    <row r="131" spans="5:16" s="5" customFormat="1" x14ac:dyDescent="0.2">
      <c r="E131" s="9"/>
      <c r="G131" s="26"/>
      <c r="I131" s="9"/>
      <c r="K131" s="26"/>
      <c r="N131" s="9"/>
      <c r="P131" s="26"/>
    </row>
  </sheetData>
  <sheetProtection selectLockedCells="1" selectUnlockedCells="1"/>
  <mergeCells count="11">
    <mergeCell ref="R3:R67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tabSelected="1" view="pageBreakPreview" zoomScale="90" zoomScaleNormal="100" zoomScaleSheetLayoutView="90" workbookViewId="0">
      <pane ySplit="4" topLeftCell="A41" activePane="bottomLeft" state="frozen"/>
      <selection pane="bottomLeft" activeCell="O46" sqref="O46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2.28515625" style="2" customWidth="1"/>
    <col min="4" max="4" width="12.140625" style="2" customWidth="1"/>
    <col min="5" max="5" width="12.28515625" style="3" customWidth="1"/>
    <col min="6" max="6" width="11" style="2" bestFit="1" customWidth="1"/>
    <col min="7" max="7" width="7.7109375" style="4" customWidth="1"/>
    <col min="8" max="8" width="11.85546875" style="2" bestFit="1" customWidth="1"/>
    <col min="9" max="9" width="12.42578125" style="3" customWidth="1"/>
    <col min="10" max="10" width="12.28515625" style="2" customWidth="1"/>
    <col min="11" max="11" width="12.85546875" style="4" customWidth="1"/>
    <col min="12" max="12" width="5" style="5" customWidth="1"/>
    <col min="13" max="222" width="9.140625" style="5" customWidth="1"/>
    <col min="223" max="223" width="9.140625" style="2" customWidth="1"/>
    <col min="224" max="16384" width="9.140625" style="2"/>
  </cols>
  <sheetData>
    <row r="1" spans="1:255" s="19" customFormat="1" ht="17.25" customHeight="1" x14ac:dyDescent="0.25">
      <c r="A1" s="37" t="s">
        <v>135</v>
      </c>
      <c r="C1" s="34" t="s">
        <v>181</v>
      </c>
      <c r="D1" s="34"/>
      <c r="E1" s="28"/>
      <c r="F1" s="27"/>
      <c r="G1" s="28"/>
      <c r="H1" s="27"/>
      <c r="I1" s="28"/>
      <c r="J1" s="27"/>
      <c r="K1" s="28"/>
    </row>
    <row r="2" spans="1:255" s="21" customFormat="1" ht="15.75" customHeight="1" x14ac:dyDescent="0.25">
      <c r="A2" s="8"/>
      <c r="B2" s="19"/>
      <c r="C2" s="34" t="str">
        <f>T1M!C2</f>
        <v>DATA FOR THE YEAR ENDED MARCH 2021</v>
      </c>
      <c r="D2" s="34"/>
      <c r="E2" s="34"/>
      <c r="F2" s="34"/>
      <c r="G2" s="34"/>
      <c r="H2" s="34"/>
      <c r="I2" s="167" t="s">
        <v>3</v>
      </c>
      <c r="J2" s="167"/>
      <c r="K2" s="167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</row>
    <row r="3" spans="1:255" s="52" customFormat="1" ht="13.35" customHeight="1" x14ac:dyDescent="0.2">
      <c r="A3" s="164" t="s">
        <v>4</v>
      </c>
      <c r="B3" s="164" t="s">
        <v>5</v>
      </c>
      <c r="C3" s="166" t="s">
        <v>87</v>
      </c>
      <c r="D3" s="166"/>
      <c r="E3" s="166"/>
      <c r="F3" s="166"/>
      <c r="G3" s="166"/>
      <c r="H3" s="166" t="s">
        <v>182</v>
      </c>
      <c r="I3" s="166"/>
      <c r="J3" s="166"/>
      <c r="K3" s="166"/>
      <c r="L3" s="152" t="s">
        <v>183</v>
      </c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</row>
    <row r="4" spans="1:255" s="52" customFormat="1" ht="51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00" t="str">
        <f>"GROWTH DURING THE YEAR " &amp;AsOn!D1</f>
        <v>GROWTH DURING THE YEAR 2020-21</v>
      </c>
      <c r="L4" s="152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</row>
    <row r="5" spans="1:255" s="51" customFormat="1" x14ac:dyDescent="0.2">
      <c r="A5" s="100"/>
      <c r="B5" s="100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91" t="s">
        <v>90</v>
      </c>
      <c r="G5" s="91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91" t="s">
        <v>90</v>
      </c>
      <c r="L5" s="1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</row>
    <row r="6" spans="1:255" s="45" customFormat="1" ht="12" customHeight="1" x14ac:dyDescent="0.2">
      <c r="A6" s="103">
        <v>1</v>
      </c>
      <c r="B6" s="103" t="s">
        <v>13</v>
      </c>
      <c r="C6" s="104">
        <v>451.67</v>
      </c>
      <c r="D6" s="104">
        <v>0</v>
      </c>
      <c r="E6" s="104">
        <v>0</v>
      </c>
      <c r="F6" s="104">
        <v>-451.67</v>
      </c>
      <c r="G6" s="105">
        <v>-100</v>
      </c>
      <c r="H6" s="104">
        <v>18.09</v>
      </c>
      <c r="I6" s="104">
        <v>0</v>
      </c>
      <c r="J6" s="104">
        <v>0</v>
      </c>
      <c r="K6" s="105">
        <f>J6-H6</f>
        <v>-18.09</v>
      </c>
      <c r="L6" s="152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3">
        <v>2</v>
      </c>
      <c r="B7" s="103" t="s">
        <v>14</v>
      </c>
      <c r="C7" s="104">
        <v>137.15</v>
      </c>
      <c r="D7" s="104">
        <v>0</v>
      </c>
      <c r="E7" s="104">
        <v>0</v>
      </c>
      <c r="F7" s="104">
        <v>-137.15</v>
      </c>
      <c r="G7" s="105">
        <v>-100</v>
      </c>
      <c r="H7" s="104">
        <v>32.01</v>
      </c>
      <c r="I7" s="104">
        <v>0</v>
      </c>
      <c r="J7" s="104">
        <v>0</v>
      </c>
      <c r="K7" s="105">
        <f t="shared" ref="K7:K56" si="2">J7-H7</f>
        <v>-32.01</v>
      </c>
      <c r="L7" s="152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3">
        <v>3</v>
      </c>
      <c r="B8" s="103" t="s">
        <v>15</v>
      </c>
      <c r="C8" s="104">
        <v>4834.26</v>
      </c>
      <c r="D8" s="104">
        <v>2749.37</v>
      </c>
      <c r="E8" s="104">
        <v>2623.37</v>
      </c>
      <c r="F8" s="104">
        <v>-2210.89</v>
      </c>
      <c r="G8" s="105">
        <v>-45.73</v>
      </c>
      <c r="H8" s="104">
        <v>53.7</v>
      </c>
      <c r="I8" s="104">
        <v>24.9</v>
      </c>
      <c r="J8" s="104">
        <v>28.48</v>
      </c>
      <c r="K8" s="105">
        <f t="shared" si="2"/>
        <v>-25.220000000000002</v>
      </c>
      <c r="L8" s="152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3">
        <v>4</v>
      </c>
      <c r="B9" s="103" t="s">
        <v>16</v>
      </c>
      <c r="C9" s="104">
        <v>1167.97</v>
      </c>
      <c r="D9" s="104">
        <v>1308.95</v>
      </c>
      <c r="E9" s="104">
        <v>1314.81</v>
      </c>
      <c r="F9" s="104">
        <v>146.84</v>
      </c>
      <c r="G9" s="105">
        <v>12.57</v>
      </c>
      <c r="H9" s="104">
        <v>36.33</v>
      </c>
      <c r="I9" s="104">
        <v>37.520000000000003</v>
      </c>
      <c r="J9" s="104">
        <v>37.69</v>
      </c>
      <c r="K9" s="105">
        <f t="shared" si="2"/>
        <v>1.3599999999999994</v>
      </c>
      <c r="L9" s="152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3">
        <v>5</v>
      </c>
      <c r="B10" s="103" t="s">
        <v>17</v>
      </c>
      <c r="C10" s="104">
        <v>277.95</v>
      </c>
      <c r="D10" s="104">
        <v>378.83</v>
      </c>
      <c r="E10" s="104">
        <v>400.15</v>
      </c>
      <c r="F10" s="104">
        <v>122.2</v>
      </c>
      <c r="G10" s="105">
        <v>43.96</v>
      </c>
      <c r="H10" s="104">
        <v>29.98</v>
      </c>
      <c r="I10" s="104">
        <v>32.07</v>
      </c>
      <c r="J10" s="104">
        <v>33.729999999999997</v>
      </c>
      <c r="K10" s="105">
        <f t="shared" si="2"/>
        <v>3.7499999999999964</v>
      </c>
      <c r="L10" s="152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3">
        <v>6</v>
      </c>
      <c r="B11" s="103" t="s">
        <v>18</v>
      </c>
      <c r="C11" s="104">
        <v>650.15</v>
      </c>
      <c r="D11" s="104">
        <v>761.8</v>
      </c>
      <c r="E11" s="104">
        <v>875</v>
      </c>
      <c r="F11" s="104">
        <v>224.85</v>
      </c>
      <c r="G11" s="105">
        <v>34.58</v>
      </c>
      <c r="H11" s="104">
        <v>12.17</v>
      </c>
      <c r="I11" s="104">
        <v>12.61</v>
      </c>
      <c r="J11" s="104">
        <v>19.52</v>
      </c>
      <c r="K11" s="105">
        <f t="shared" si="2"/>
        <v>7.35</v>
      </c>
      <c r="L11" s="152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3">
        <v>7</v>
      </c>
      <c r="B12" s="103" t="s">
        <v>19</v>
      </c>
      <c r="C12" s="104">
        <v>1259.02</v>
      </c>
      <c r="D12" s="104">
        <v>1445.44</v>
      </c>
      <c r="E12" s="104">
        <v>1457.94</v>
      </c>
      <c r="F12" s="104">
        <v>198.92</v>
      </c>
      <c r="G12" s="105">
        <v>15.8</v>
      </c>
      <c r="H12" s="104">
        <v>32.409999999999997</v>
      </c>
      <c r="I12" s="104">
        <v>34.68</v>
      </c>
      <c r="J12" s="104">
        <v>34.65</v>
      </c>
      <c r="K12" s="105">
        <f t="shared" si="2"/>
        <v>2.240000000000002</v>
      </c>
      <c r="L12" s="152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3">
        <v>8</v>
      </c>
      <c r="B13" s="103" t="s">
        <v>20</v>
      </c>
      <c r="C13" s="104">
        <v>172.97</v>
      </c>
      <c r="D13" s="104">
        <v>0</v>
      </c>
      <c r="E13" s="104">
        <v>0</v>
      </c>
      <c r="F13" s="104">
        <v>-172.97</v>
      </c>
      <c r="G13" s="105">
        <v>-100</v>
      </c>
      <c r="H13" s="104">
        <v>8.8699999999999992</v>
      </c>
      <c r="I13" s="104">
        <v>0</v>
      </c>
      <c r="J13" s="104">
        <v>0</v>
      </c>
      <c r="K13" s="105">
        <f t="shared" si="2"/>
        <v>-8.8699999999999992</v>
      </c>
      <c r="L13" s="152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5">
        <f t="shared" si="2"/>
        <v>0</v>
      </c>
      <c r="L14" s="152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3">
        <v>10</v>
      </c>
      <c r="B15" s="103" t="s">
        <v>22</v>
      </c>
      <c r="C15" s="104">
        <v>131.13999999999999</v>
      </c>
      <c r="D15" s="104">
        <v>647.92999999999995</v>
      </c>
      <c r="E15" s="104">
        <v>637.30999999999995</v>
      </c>
      <c r="F15" s="104">
        <v>506.17</v>
      </c>
      <c r="G15" s="105">
        <v>385.98</v>
      </c>
      <c r="H15" s="104">
        <v>16.87</v>
      </c>
      <c r="I15" s="104">
        <v>21.07</v>
      </c>
      <c r="J15" s="104">
        <v>20.260000000000002</v>
      </c>
      <c r="K15" s="105">
        <f t="shared" si="2"/>
        <v>3.3900000000000006</v>
      </c>
      <c r="L15" s="152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3">
        <v>11</v>
      </c>
      <c r="B16" s="103" t="s">
        <v>23</v>
      </c>
      <c r="C16" s="104">
        <v>200.92</v>
      </c>
      <c r="D16" s="104">
        <v>142.93</v>
      </c>
      <c r="E16" s="104">
        <v>131.19999999999999</v>
      </c>
      <c r="F16" s="104">
        <v>-69.72</v>
      </c>
      <c r="G16" s="105">
        <v>-34.700000000000003</v>
      </c>
      <c r="H16" s="104">
        <v>30.37</v>
      </c>
      <c r="I16" s="104">
        <v>22.25</v>
      </c>
      <c r="J16" s="104">
        <v>19.55</v>
      </c>
      <c r="K16" s="105">
        <f t="shared" si="2"/>
        <v>-10.82</v>
      </c>
      <c r="L16" s="152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3">
        <v>12</v>
      </c>
      <c r="B17" s="103" t="s">
        <v>24</v>
      </c>
      <c r="C17" s="104">
        <v>313.48</v>
      </c>
      <c r="D17" s="104">
        <v>0</v>
      </c>
      <c r="E17" s="104">
        <v>0</v>
      </c>
      <c r="F17" s="104">
        <v>-313.48</v>
      </c>
      <c r="G17" s="105">
        <v>-100</v>
      </c>
      <c r="H17" s="104">
        <v>26.53</v>
      </c>
      <c r="I17" s="104">
        <v>0</v>
      </c>
      <c r="J17" s="104">
        <v>0</v>
      </c>
      <c r="K17" s="105">
        <f t="shared" si="2"/>
        <v>-26.53</v>
      </c>
      <c r="L17" s="152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3">
        <v>13</v>
      </c>
      <c r="B18" s="103" t="s">
        <v>25</v>
      </c>
      <c r="C18" s="104">
        <v>250.55</v>
      </c>
      <c r="D18" s="104">
        <v>242.98</v>
      </c>
      <c r="E18" s="104">
        <v>254.83</v>
      </c>
      <c r="F18" s="104">
        <v>4.28</v>
      </c>
      <c r="G18" s="105">
        <v>1.71</v>
      </c>
      <c r="H18" s="104">
        <v>67.290000000000006</v>
      </c>
      <c r="I18" s="104">
        <v>63.93</v>
      </c>
      <c r="J18" s="104">
        <v>74.099999999999994</v>
      </c>
      <c r="K18" s="105">
        <f t="shared" si="2"/>
        <v>6.8099999999999881</v>
      </c>
      <c r="L18" s="152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3">
        <v>14</v>
      </c>
      <c r="B19" s="103" t="s">
        <v>26</v>
      </c>
      <c r="C19" s="104">
        <v>1815.32</v>
      </c>
      <c r="D19" s="104">
        <v>2107.19</v>
      </c>
      <c r="E19" s="104">
        <v>2297.48</v>
      </c>
      <c r="F19" s="104">
        <v>482.16</v>
      </c>
      <c r="G19" s="105">
        <v>26.56</v>
      </c>
      <c r="H19" s="104">
        <v>34.54</v>
      </c>
      <c r="I19" s="104">
        <v>22.26</v>
      </c>
      <c r="J19" s="104">
        <v>31.95</v>
      </c>
      <c r="K19" s="105">
        <f t="shared" si="2"/>
        <v>-2.59</v>
      </c>
      <c r="L19" s="152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3">
        <v>15</v>
      </c>
      <c r="B20" s="103" t="s">
        <v>27</v>
      </c>
      <c r="C20" s="104">
        <v>0</v>
      </c>
      <c r="D20" s="104">
        <v>40.31</v>
      </c>
      <c r="E20" s="104">
        <v>42.26</v>
      </c>
      <c r="F20" s="104">
        <v>42.26</v>
      </c>
      <c r="G20" s="105">
        <v>0</v>
      </c>
      <c r="H20" s="104">
        <v>0</v>
      </c>
      <c r="I20" s="104">
        <v>100</v>
      </c>
      <c r="J20" s="104">
        <v>100</v>
      </c>
      <c r="K20" s="105">
        <f t="shared" si="2"/>
        <v>100</v>
      </c>
      <c r="L20" s="152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3">
        <v>16</v>
      </c>
      <c r="B21" s="103" t="s">
        <v>28</v>
      </c>
      <c r="C21" s="104">
        <v>6768.13</v>
      </c>
      <c r="D21" s="104">
        <v>3799.47</v>
      </c>
      <c r="E21" s="104">
        <v>4023.19</v>
      </c>
      <c r="F21" s="104">
        <v>-2744.94</v>
      </c>
      <c r="G21" s="105">
        <v>-40.56</v>
      </c>
      <c r="H21" s="104">
        <v>23.8</v>
      </c>
      <c r="I21" s="104">
        <v>14.07</v>
      </c>
      <c r="J21" s="104">
        <v>11.72</v>
      </c>
      <c r="K21" s="105">
        <f t="shared" si="2"/>
        <v>-12.08</v>
      </c>
      <c r="L21" s="152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3">
        <v>17</v>
      </c>
      <c r="B22" s="103" t="s">
        <v>29</v>
      </c>
      <c r="C22" s="104">
        <v>96.27</v>
      </c>
      <c r="D22" s="104">
        <v>0</v>
      </c>
      <c r="E22" s="104">
        <v>0</v>
      </c>
      <c r="F22" s="104">
        <v>-96.27</v>
      </c>
      <c r="G22" s="105">
        <v>-100</v>
      </c>
      <c r="H22" s="104">
        <v>36.909999999999997</v>
      </c>
      <c r="I22" s="104">
        <v>0</v>
      </c>
      <c r="J22" s="104">
        <v>0</v>
      </c>
      <c r="K22" s="105">
        <f t="shared" si="2"/>
        <v>-36.909999999999997</v>
      </c>
      <c r="L22" s="152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3">
        <v>18</v>
      </c>
      <c r="B23" s="103" t="s">
        <v>30</v>
      </c>
      <c r="C23" s="104">
        <v>434.87</v>
      </c>
      <c r="D23" s="104">
        <v>472.37</v>
      </c>
      <c r="E23" s="104">
        <v>486.7</v>
      </c>
      <c r="F23" s="104">
        <v>51.83</v>
      </c>
      <c r="G23" s="105">
        <v>11.92</v>
      </c>
      <c r="H23" s="104">
        <v>19.2</v>
      </c>
      <c r="I23" s="104">
        <v>16.510000000000002</v>
      </c>
      <c r="J23" s="104">
        <v>16.45</v>
      </c>
      <c r="K23" s="105">
        <f t="shared" si="2"/>
        <v>-2.75</v>
      </c>
      <c r="L23" s="152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</row>
    <row r="24" spans="1:255" s="45" customFormat="1" ht="13.5" x14ac:dyDescent="0.2">
      <c r="A24" s="103">
        <v>19</v>
      </c>
      <c r="B24" s="103" t="s">
        <v>31</v>
      </c>
      <c r="C24" s="104">
        <v>1839.31</v>
      </c>
      <c r="D24" s="104">
        <v>1497.54</v>
      </c>
      <c r="E24" s="104">
        <v>1540.67</v>
      </c>
      <c r="F24" s="104">
        <v>-298.64</v>
      </c>
      <c r="G24" s="105">
        <v>-16.239999999999998</v>
      </c>
      <c r="H24" s="104">
        <v>28.77</v>
      </c>
      <c r="I24" s="104">
        <v>22.19</v>
      </c>
      <c r="J24" s="104">
        <v>33.46</v>
      </c>
      <c r="K24" s="105">
        <f t="shared" si="2"/>
        <v>4.6900000000000013</v>
      </c>
      <c r="L24" s="152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3">
        <v>20</v>
      </c>
      <c r="B25" s="103" t="s">
        <v>32</v>
      </c>
      <c r="C25" s="104">
        <v>144.09</v>
      </c>
      <c r="D25" s="104">
        <v>0</v>
      </c>
      <c r="E25" s="104">
        <v>0</v>
      </c>
      <c r="F25" s="104">
        <v>-144.09</v>
      </c>
      <c r="G25" s="105">
        <v>-100</v>
      </c>
      <c r="H25" s="104">
        <v>27.74</v>
      </c>
      <c r="I25" s="104">
        <v>0</v>
      </c>
      <c r="J25" s="104">
        <v>0</v>
      </c>
      <c r="K25" s="105">
        <f t="shared" si="2"/>
        <v>-27.74</v>
      </c>
      <c r="L25" s="152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5">
        <f t="shared" si="2"/>
        <v>0</v>
      </c>
      <c r="L26" s="152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20945.219999999998</v>
      </c>
      <c r="D27" s="17">
        <f>SUM(D6:D26)</f>
        <v>15595.11</v>
      </c>
      <c r="E27" s="17">
        <f>SUM(E6:E26)</f>
        <v>16084.910000000002</v>
      </c>
      <c r="F27" s="17">
        <f>+(E27-C27)</f>
        <v>-4860.3099999999959</v>
      </c>
      <c r="G27" s="33">
        <f>IF(C27=0,"",(E27-C27)/C27*100)</f>
        <v>-23.204864880865404</v>
      </c>
      <c r="H27" s="17">
        <f>C27/(t1a!H27)%</f>
        <v>28.530742795433117</v>
      </c>
      <c r="I27" s="17">
        <f>D27/(t1a!I27)%</f>
        <v>20.481688619589892</v>
      </c>
      <c r="J27" s="17">
        <f>E27/(t1a!J27)%</f>
        <v>21.200479764862497</v>
      </c>
      <c r="K27" s="17">
        <f>J27-H27</f>
        <v>-7.3302630305706202</v>
      </c>
      <c r="L27" s="1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3">
        <v>22</v>
      </c>
      <c r="B28" s="103" t="s">
        <v>35</v>
      </c>
      <c r="C28" s="104">
        <v>1195.8</v>
      </c>
      <c r="D28" s="104">
        <v>1719.73</v>
      </c>
      <c r="E28" s="104">
        <v>896.93</v>
      </c>
      <c r="F28" s="104">
        <v>-298.87</v>
      </c>
      <c r="G28" s="105">
        <v>-24.99</v>
      </c>
      <c r="H28" s="104">
        <v>28.79</v>
      </c>
      <c r="I28" s="104">
        <v>40.61</v>
      </c>
      <c r="J28" s="104">
        <v>18.64</v>
      </c>
      <c r="K28" s="105">
        <f t="shared" si="2"/>
        <v>-10.149999999999999</v>
      </c>
      <c r="L28" s="152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3">
        <v>23</v>
      </c>
      <c r="B29" s="103" t="s">
        <v>36</v>
      </c>
      <c r="C29" s="104">
        <v>531.62</v>
      </c>
      <c r="D29" s="104">
        <v>438.09</v>
      </c>
      <c r="E29" s="104">
        <v>504.98</v>
      </c>
      <c r="F29" s="104">
        <v>-26.64</v>
      </c>
      <c r="G29" s="105">
        <v>-5.01</v>
      </c>
      <c r="H29" s="104">
        <v>45.59</v>
      </c>
      <c r="I29" s="104">
        <v>36.909999999999997</v>
      </c>
      <c r="J29" s="104">
        <v>36.159999999999997</v>
      </c>
      <c r="K29" s="105">
        <f t="shared" si="2"/>
        <v>-9.4300000000000068</v>
      </c>
      <c r="L29" s="152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3">
        <v>24</v>
      </c>
      <c r="B30" s="103" t="s">
        <v>37</v>
      </c>
      <c r="C30" s="104">
        <v>32.69</v>
      </c>
      <c r="D30" s="104">
        <v>44.89</v>
      </c>
      <c r="E30" s="104">
        <v>46.74</v>
      </c>
      <c r="F30" s="104">
        <v>14.05</v>
      </c>
      <c r="G30" s="105">
        <v>42.98</v>
      </c>
      <c r="H30" s="104">
        <v>47.12</v>
      </c>
      <c r="I30" s="104">
        <v>61.31</v>
      </c>
      <c r="J30" s="104">
        <v>62.02</v>
      </c>
      <c r="K30" s="105">
        <f t="shared" si="2"/>
        <v>14.900000000000006</v>
      </c>
      <c r="L30" s="152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3">
        <v>25</v>
      </c>
      <c r="B31" s="103" t="s">
        <v>38</v>
      </c>
      <c r="C31" s="104">
        <v>30.75</v>
      </c>
      <c r="D31" s="104">
        <v>88.27</v>
      </c>
      <c r="E31" s="104">
        <v>89.62</v>
      </c>
      <c r="F31" s="104">
        <v>58.87</v>
      </c>
      <c r="G31" s="105">
        <v>191.45</v>
      </c>
      <c r="H31" s="104">
        <v>7.62</v>
      </c>
      <c r="I31" s="104">
        <v>21.63</v>
      </c>
      <c r="J31" s="104">
        <v>22.65</v>
      </c>
      <c r="K31" s="105">
        <f t="shared" si="2"/>
        <v>15.029999999999998</v>
      </c>
      <c r="L31" s="152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3">
        <v>26</v>
      </c>
      <c r="B32" s="103" t="s">
        <v>39</v>
      </c>
      <c r="C32" s="104">
        <v>38.630000000000003</v>
      </c>
      <c r="D32" s="104">
        <v>23.01</v>
      </c>
      <c r="E32" s="104">
        <v>28.48</v>
      </c>
      <c r="F32" s="104">
        <v>-10.15</v>
      </c>
      <c r="G32" s="105">
        <v>-26.27</v>
      </c>
      <c r="H32" s="104">
        <v>19.89</v>
      </c>
      <c r="I32" s="104">
        <v>10.28</v>
      </c>
      <c r="J32" s="104">
        <v>16.12</v>
      </c>
      <c r="K32" s="105">
        <f t="shared" si="2"/>
        <v>-3.7699999999999996</v>
      </c>
      <c r="L32" s="152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3">
        <v>27</v>
      </c>
      <c r="B33" s="103" t="s">
        <v>40</v>
      </c>
      <c r="C33" s="104">
        <v>1715.43</v>
      </c>
      <c r="D33" s="104">
        <v>2748.77</v>
      </c>
      <c r="E33" s="104">
        <v>2207.21</v>
      </c>
      <c r="F33" s="104">
        <v>491.78</v>
      </c>
      <c r="G33" s="105">
        <v>28.67</v>
      </c>
      <c r="H33" s="104">
        <v>21.96</v>
      </c>
      <c r="I33" s="104">
        <v>31.23</v>
      </c>
      <c r="J33" s="104">
        <v>23.69</v>
      </c>
      <c r="K33" s="105">
        <f t="shared" si="2"/>
        <v>1.7300000000000004</v>
      </c>
      <c r="L33" s="152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3">
        <v>28</v>
      </c>
      <c r="B34" s="103" t="s">
        <v>41</v>
      </c>
      <c r="C34" s="104">
        <v>1816.79</v>
      </c>
      <c r="D34" s="104">
        <v>2011.55</v>
      </c>
      <c r="E34" s="104">
        <v>2082.67</v>
      </c>
      <c r="F34" s="104">
        <v>265.88</v>
      </c>
      <c r="G34" s="105">
        <v>14.63</v>
      </c>
      <c r="H34" s="104">
        <v>31.11</v>
      </c>
      <c r="I34" s="104">
        <v>24.36</v>
      </c>
      <c r="J34" s="104">
        <v>24.02</v>
      </c>
      <c r="K34" s="105">
        <f t="shared" si="2"/>
        <v>-7.09</v>
      </c>
      <c r="L34" s="152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3">
        <v>29</v>
      </c>
      <c r="B35" s="103" t="s">
        <v>42</v>
      </c>
      <c r="C35" s="104">
        <v>652.54999999999995</v>
      </c>
      <c r="D35" s="104">
        <v>648.21</v>
      </c>
      <c r="E35" s="104">
        <v>658.32</v>
      </c>
      <c r="F35" s="104">
        <v>5.77</v>
      </c>
      <c r="G35" s="105">
        <v>0.88</v>
      </c>
      <c r="H35" s="104">
        <v>30.19</v>
      </c>
      <c r="I35" s="104">
        <v>30.93</v>
      </c>
      <c r="J35" s="104">
        <v>28.5</v>
      </c>
      <c r="K35" s="105">
        <f t="shared" si="2"/>
        <v>-1.6900000000000013</v>
      </c>
      <c r="L35" s="152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3">
        <v>30</v>
      </c>
      <c r="B36" s="103" t="s">
        <v>43</v>
      </c>
      <c r="C36" s="104">
        <v>0</v>
      </c>
      <c r="D36" s="104">
        <v>121.8</v>
      </c>
      <c r="E36" s="104">
        <v>121.5</v>
      </c>
      <c r="F36" s="104">
        <v>121.5</v>
      </c>
      <c r="G36" s="105">
        <v>0</v>
      </c>
      <c r="H36" s="104">
        <v>0</v>
      </c>
      <c r="I36" s="104">
        <v>22.56</v>
      </c>
      <c r="J36" s="104">
        <v>17.53</v>
      </c>
      <c r="K36" s="105">
        <f t="shared" si="2"/>
        <v>17.53</v>
      </c>
      <c r="L36" s="152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3">
        <v>31</v>
      </c>
      <c r="B37" s="103" t="s">
        <v>44</v>
      </c>
      <c r="C37" s="104">
        <v>1049</v>
      </c>
      <c r="D37" s="104">
        <v>1115.76</v>
      </c>
      <c r="E37" s="104">
        <v>1105.04</v>
      </c>
      <c r="F37" s="104">
        <v>56.04</v>
      </c>
      <c r="G37" s="105">
        <v>5.34</v>
      </c>
      <c r="H37" s="104">
        <v>40.22</v>
      </c>
      <c r="I37" s="104">
        <v>41.31</v>
      </c>
      <c r="J37" s="104">
        <v>39.299999999999997</v>
      </c>
      <c r="K37" s="105">
        <f t="shared" si="2"/>
        <v>-0.92000000000000171</v>
      </c>
      <c r="L37" s="152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3">
        <v>32</v>
      </c>
      <c r="B38" s="103" t="s">
        <v>45</v>
      </c>
      <c r="C38" s="104">
        <v>8.4600000000000009</v>
      </c>
      <c r="D38" s="104">
        <v>8.98</v>
      </c>
      <c r="E38" s="104">
        <v>6.82</v>
      </c>
      <c r="F38" s="104">
        <v>-1.64</v>
      </c>
      <c r="G38" s="105">
        <v>-19.39</v>
      </c>
      <c r="H38" s="104">
        <v>17.16</v>
      </c>
      <c r="I38" s="104">
        <v>18.850000000000001</v>
      </c>
      <c r="J38" s="104">
        <v>13.69</v>
      </c>
      <c r="K38" s="105">
        <f t="shared" si="2"/>
        <v>-3.4700000000000006</v>
      </c>
      <c r="L38" s="152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3">
        <v>33</v>
      </c>
      <c r="B39" s="103" t="s">
        <v>46</v>
      </c>
      <c r="C39" s="104">
        <v>144.15</v>
      </c>
      <c r="D39" s="104">
        <v>215.05</v>
      </c>
      <c r="E39" s="104">
        <v>166.21</v>
      </c>
      <c r="F39" s="104">
        <v>22.06</v>
      </c>
      <c r="G39" s="105">
        <v>15.3</v>
      </c>
      <c r="H39" s="104">
        <v>27.72</v>
      </c>
      <c r="I39" s="104">
        <v>38.79</v>
      </c>
      <c r="J39" s="104">
        <v>31.52</v>
      </c>
      <c r="K39" s="105">
        <f t="shared" si="2"/>
        <v>3.8000000000000007</v>
      </c>
      <c r="L39" s="152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3">
        <v>34</v>
      </c>
      <c r="B40" s="103" t="s">
        <v>47</v>
      </c>
      <c r="C40" s="104">
        <v>8</v>
      </c>
      <c r="D40" s="104">
        <v>9.16</v>
      </c>
      <c r="E40" s="104">
        <v>9.16</v>
      </c>
      <c r="F40" s="104">
        <v>1.1599999999999999</v>
      </c>
      <c r="G40" s="105">
        <v>14.5</v>
      </c>
      <c r="H40" s="104">
        <v>45.27</v>
      </c>
      <c r="I40" s="104">
        <v>55.02</v>
      </c>
      <c r="J40" s="104">
        <v>55.02</v>
      </c>
      <c r="K40" s="105">
        <f t="shared" si="2"/>
        <v>9.75</v>
      </c>
      <c r="L40" s="152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3">
        <v>35</v>
      </c>
      <c r="B41" s="103" t="s">
        <v>48</v>
      </c>
      <c r="C41" s="104">
        <v>860.6</v>
      </c>
      <c r="D41" s="104">
        <v>828.94</v>
      </c>
      <c r="E41" s="104">
        <v>950.45</v>
      </c>
      <c r="F41" s="104">
        <v>89.85</v>
      </c>
      <c r="G41" s="105">
        <v>10.44</v>
      </c>
      <c r="H41" s="104">
        <v>37.24</v>
      </c>
      <c r="I41" s="104">
        <v>37.17</v>
      </c>
      <c r="J41" s="104">
        <v>38.81</v>
      </c>
      <c r="K41" s="105">
        <f t="shared" si="2"/>
        <v>1.5700000000000003</v>
      </c>
      <c r="L41" s="152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3">
        <v>36</v>
      </c>
      <c r="B42" s="103" t="s">
        <v>49</v>
      </c>
      <c r="C42" s="104">
        <v>25.74</v>
      </c>
      <c r="D42" s="104">
        <v>25.74</v>
      </c>
      <c r="E42" s="104">
        <v>25.74</v>
      </c>
      <c r="F42" s="104">
        <v>0</v>
      </c>
      <c r="G42" s="105">
        <v>0</v>
      </c>
      <c r="H42" s="104">
        <v>66.56</v>
      </c>
      <c r="I42" s="104">
        <v>73.61</v>
      </c>
      <c r="J42" s="104">
        <v>80.77</v>
      </c>
      <c r="K42" s="105">
        <f t="shared" si="2"/>
        <v>14.209999999999994</v>
      </c>
      <c r="L42" s="152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3">
        <v>37</v>
      </c>
      <c r="B43" s="103" t="s">
        <v>50</v>
      </c>
      <c r="C43" s="104">
        <v>76.52</v>
      </c>
      <c r="D43" s="104">
        <v>84.08</v>
      </c>
      <c r="E43" s="104">
        <v>69.55</v>
      </c>
      <c r="F43" s="104">
        <v>-6.97</v>
      </c>
      <c r="G43" s="105">
        <v>-9.11</v>
      </c>
      <c r="H43" s="104">
        <v>37.47</v>
      </c>
      <c r="I43" s="104">
        <v>42.28</v>
      </c>
      <c r="J43" s="104">
        <v>35.47</v>
      </c>
      <c r="K43" s="105">
        <f t="shared" si="2"/>
        <v>-2</v>
      </c>
      <c r="L43" s="152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3">
        <v>38</v>
      </c>
      <c r="B44" s="103" t="s">
        <v>51</v>
      </c>
      <c r="C44" s="104">
        <v>16.63</v>
      </c>
      <c r="D44" s="104">
        <v>36.1</v>
      </c>
      <c r="E44" s="104">
        <v>28.1</v>
      </c>
      <c r="F44" s="104">
        <v>11.47</v>
      </c>
      <c r="G44" s="105">
        <v>68.97</v>
      </c>
      <c r="H44" s="104">
        <v>26.97</v>
      </c>
      <c r="I44" s="104">
        <v>57.77</v>
      </c>
      <c r="J44" s="104">
        <v>53.05</v>
      </c>
      <c r="K44" s="105">
        <f t="shared" si="2"/>
        <v>26.08</v>
      </c>
      <c r="L44" s="152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3">
        <v>39</v>
      </c>
      <c r="B45" s="103" t="s">
        <v>52</v>
      </c>
      <c r="C45" s="104">
        <v>3.47</v>
      </c>
      <c r="D45" s="104">
        <v>7.43</v>
      </c>
      <c r="E45" s="104">
        <v>8.69</v>
      </c>
      <c r="F45" s="104">
        <v>5.22</v>
      </c>
      <c r="G45" s="105">
        <v>150.43</v>
      </c>
      <c r="H45" s="104">
        <v>61.74</v>
      </c>
      <c r="I45" s="104">
        <v>69.25</v>
      </c>
      <c r="J45" s="104">
        <v>70.540000000000006</v>
      </c>
      <c r="K45" s="105">
        <f t="shared" si="2"/>
        <v>8.8000000000000043</v>
      </c>
      <c r="L45" s="152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3">
        <v>40</v>
      </c>
      <c r="B46" s="103" t="s">
        <v>53</v>
      </c>
      <c r="C46" s="104">
        <v>291</v>
      </c>
      <c r="D46" s="104">
        <v>336</v>
      </c>
      <c r="E46" s="104">
        <v>333</v>
      </c>
      <c r="F46" s="104">
        <v>42</v>
      </c>
      <c r="G46" s="105">
        <v>14.43</v>
      </c>
      <c r="H46" s="104">
        <v>39.65</v>
      </c>
      <c r="I46" s="104">
        <v>40.340000000000003</v>
      </c>
      <c r="J46" s="104">
        <v>37.42</v>
      </c>
      <c r="K46" s="105">
        <f t="shared" si="2"/>
        <v>-2.2299999999999969</v>
      </c>
      <c r="L46" s="152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8497.83</v>
      </c>
      <c r="D47" s="17">
        <f>SUM(D28:D46)</f>
        <v>10511.56</v>
      </c>
      <c r="E47" s="17">
        <f>SUM(E28:E46)</f>
        <v>9339.2099999999991</v>
      </c>
      <c r="F47" s="17">
        <f t="shared" ref="F47:F57" si="3">+(E47-C47)</f>
        <v>841.3799999999992</v>
      </c>
      <c r="G47" s="33">
        <f t="shared" ref="G47:G57" si="4">IF(C47=0,"",(E47-C47)/C47*100)</f>
        <v>9.9011159319496755</v>
      </c>
      <c r="H47" s="17">
        <f>C47/(t1a!H47)%</f>
        <v>29.974053477490084</v>
      </c>
      <c r="I47" s="17">
        <f>D47/(t1a!I47)%</f>
        <v>32.332944841907356</v>
      </c>
      <c r="J47" s="17">
        <f>E47/(t1a!J47)%</f>
        <v>26.772625283694858</v>
      </c>
      <c r="K47" s="17">
        <f t="shared" ref="K47:K65" si="5">J47-H47</f>
        <v>-3.2014281937952269</v>
      </c>
      <c r="L47" s="1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6">
        <v>41</v>
      </c>
      <c r="B48" s="103" t="s">
        <v>55</v>
      </c>
      <c r="C48" s="104">
        <v>14.6</v>
      </c>
      <c r="D48" s="104">
        <v>17.489999999999998</v>
      </c>
      <c r="E48" s="104">
        <v>18.8</v>
      </c>
      <c r="F48" s="104">
        <v>4.2</v>
      </c>
      <c r="G48" s="105">
        <v>28.77</v>
      </c>
      <c r="H48" s="104">
        <v>0.42</v>
      </c>
      <c r="I48" s="104">
        <v>0.37</v>
      </c>
      <c r="J48" s="104">
        <v>0.72</v>
      </c>
      <c r="K48" s="105">
        <f t="shared" si="2"/>
        <v>0.3</v>
      </c>
      <c r="L48" s="152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6">
        <v>42</v>
      </c>
      <c r="B49" s="103" t="s">
        <v>56</v>
      </c>
      <c r="C49" s="104">
        <v>9.4</v>
      </c>
      <c r="D49" s="104">
        <v>31.69</v>
      </c>
      <c r="E49" s="104">
        <v>15.92</v>
      </c>
      <c r="F49" s="104">
        <v>6.52</v>
      </c>
      <c r="G49" s="105">
        <v>69.36</v>
      </c>
      <c r="H49" s="104">
        <v>13.32</v>
      </c>
      <c r="I49" s="104">
        <v>41.82</v>
      </c>
      <c r="J49" s="104">
        <v>22.33</v>
      </c>
      <c r="K49" s="105">
        <f t="shared" si="2"/>
        <v>9.009999999999998</v>
      </c>
      <c r="L49" s="152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6">
        <v>43</v>
      </c>
      <c r="B50" s="103" t="s">
        <v>57</v>
      </c>
      <c r="C50" s="104">
        <v>3.08</v>
      </c>
      <c r="D50" s="104">
        <v>3.81</v>
      </c>
      <c r="E50" s="104">
        <v>3.81</v>
      </c>
      <c r="F50" s="104">
        <v>0.73</v>
      </c>
      <c r="G50" s="105">
        <v>23.7</v>
      </c>
      <c r="H50" s="104">
        <v>24.68</v>
      </c>
      <c r="I50" s="104">
        <v>27.81</v>
      </c>
      <c r="J50" s="104">
        <v>22.64</v>
      </c>
      <c r="K50" s="105">
        <f t="shared" si="2"/>
        <v>-2.0399999999999991</v>
      </c>
      <c r="L50" s="152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6">
        <v>44</v>
      </c>
      <c r="B51" s="103" t="s">
        <v>58</v>
      </c>
      <c r="C51" s="104">
        <v>11.36</v>
      </c>
      <c r="D51" s="104">
        <v>13.69</v>
      </c>
      <c r="E51" s="104">
        <v>12.81</v>
      </c>
      <c r="F51" s="104">
        <v>1.45</v>
      </c>
      <c r="G51" s="105">
        <v>12.76</v>
      </c>
      <c r="H51" s="104">
        <v>55.55</v>
      </c>
      <c r="I51" s="104">
        <v>60.41</v>
      </c>
      <c r="J51" s="104">
        <v>50.53</v>
      </c>
      <c r="K51" s="105">
        <f t="shared" si="2"/>
        <v>-5.019999999999996</v>
      </c>
      <c r="L51" s="152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6">
        <v>45</v>
      </c>
      <c r="B52" s="103" t="s">
        <v>59</v>
      </c>
      <c r="C52" s="104">
        <v>13.7</v>
      </c>
      <c r="D52" s="104">
        <v>8.57</v>
      </c>
      <c r="E52" s="104">
        <v>8.1199999999999992</v>
      </c>
      <c r="F52" s="104">
        <v>-5.58</v>
      </c>
      <c r="G52" s="105">
        <v>-40.729999999999997</v>
      </c>
      <c r="H52" s="104">
        <v>34.82</v>
      </c>
      <c r="I52" s="104">
        <v>21.35</v>
      </c>
      <c r="J52" s="104">
        <v>18.45</v>
      </c>
      <c r="K52" s="105">
        <f t="shared" si="2"/>
        <v>-16.37</v>
      </c>
      <c r="L52" s="152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6">
        <v>46</v>
      </c>
      <c r="B53" s="103" t="s">
        <v>60</v>
      </c>
      <c r="C53" s="104">
        <v>3.95</v>
      </c>
      <c r="D53" s="104">
        <v>3.59</v>
      </c>
      <c r="E53" s="104">
        <v>3.95</v>
      </c>
      <c r="F53" s="104">
        <v>0</v>
      </c>
      <c r="G53" s="105">
        <v>0</v>
      </c>
      <c r="H53" s="104">
        <v>43.65</v>
      </c>
      <c r="I53" s="104">
        <v>36.9</v>
      </c>
      <c r="J53" s="104">
        <v>36.57</v>
      </c>
      <c r="K53" s="105">
        <f t="shared" si="2"/>
        <v>-7.0799999999999983</v>
      </c>
      <c r="L53" s="152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6">
        <v>47</v>
      </c>
      <c r="B54" s="103" t="s">
        <v>61</v>
      </c>
      <c r="C54" s="104">
        <v>18.57</v>
      </c>
      <c r="D54" s="104">
        <v>15.69</v>
      </c>
      <c r="E54" s="104">
        <v>19.399999999999999</v>
      </c>
      <c r="F54" s="104">
        <v>0.83</v>
      </c>
      <c r="G54" s="105">
        <v>4.47</v>
      </c>
      <c r="H54" s="104">
        <v>22.53</v>
      </c>
      <c r="I54" s="104">
        <v>21.26</v>
      </c>
      <c r="J54" s="104">
        <v>25.14</v>
      </c>
      <c r="K54" s="105">
        <f t="shared" si="2"/>
        <v>2.6099999999999994</v>
      </c>
      <c r="L54" s="152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23" t="s">
        <v>62</v>
      </c>
      <c r="C55" s="17">
        <f>SUM(C48:C54)</f>
        <v>74.66</v>
      </c>
      <c r="D55" s="17">
        <f>SUM(D48:D54)</f>
        <v>94.53</v>
      </c>
      <c r="E55" s="17">
        <f>SUM(E48:E54)</f>
        <v>82.81</v>
      </c>
      <c r="F55" s="17">
        <f t="shared" si="3"/>
        <v>8.1500000000000057</v>
      </c>
      <c r="G55" s="33">
        <f t="shared" si="4"/>
        <v>10.91615322796679</v>
      </c>
      <c r="H55" s="17">
        <f>C55/(t1a!H55)%</f>
        <v>2.0240138151277813</v>
      </c>
      <c r="I55" s="17">
        <f>D55/(t1a!I55)%</f>
        <v>1.8855166471193663</v>
      </c>
      <c r="J55" s="17">
        <f>E55/(t1a!J55)%</f>
        <v>2.8948371151607524</v>
      </c>
      <c r="K55" s="17">
        <f t="shared" si="5"/>
        <v>0.87082330003297104</v>
      </c>
      <c r="L55" s="1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6">
        <v>48</v>
      </c>
      <c r="B56" s="103" t="s">
        <v>63</v>
      </c>
      <c r="C56" s="104">
        <v>478.97</v>
      </c>
      <c r="D56" s="104">
        <v>569.49</v>
      </c>
      <c r="E56" s="104">
        <v>630.21</v>
      </c>
      <c r="F56" s="104">
        <v>151.24</v>
      </c>
      <c r="G56" s="105">
        <v>31.58</v>
      </c>
      <c r="H56" s="104">
        <v>13.64</v>
      </c>
      <c r="I56" s="104">
        <v>13.72</v>
      </c>
      <c r="J56" s="104">
        <v>14.16</v>
      </c>
      <c r="K56" s="105">
        <f t="shared" si="2"/>
        <v>0.51999999999999957</v>
      </c>
      <c r="L56" s="152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478.97</v>
      </c>
      <c r="D57" s="17">
        <f>SUM(D56:D56)</f>
        <v>569.49</v>
      </c>
      <c r="E57" s="17">
        <f>SUM(E56:E56)</f>
        <v>630.21</v>
      </c>
      <c r="F57" s="17">
        <f t="shared" si="3"/>
        <v>151.24</v>
      </c>
      <c r="G57" s="33">
        <f t="shared" si="4"/>
        <v>31.576090360565377</v>
      </c>
      <c r="H57" s="17">
        <f>C57/(t1a!H57)%</f>
        <v>13.642176618863843</v>
      </c>
      <c r="I57" s="17">
        <f>D57/(t1a!I57)%</f>
        <v>13.716734227887249</v>
      </c>
      <c r="J57" s="17">
        <f>E57/(t1a!J57)%</f>
        <v>14.156487126382046</v>
      </c>
      <c r="K57" s="33">
        <f t="shared" si="5"/>
        <v>0.51431050751820351</v>
      </c>
      <c r="L57" s="1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3">
        <v>49</v>
      </c>
      <c r="B58" s="103" t="s">
        <v>65</v>
      </c>
      <c r="C58" s="104">
        <v>299.07</v>
      </c>
      <c r="D58" s="104">
        <v>324.85000000000002</v>
      </c>
      <c r="E58" s="104">
        <v>324.11</v>
      </c>
      <c r="F58" s="104">
        <v>25.04</v>
      </c>
      <c r="G58" s="105">
        <v>8.3699999999999992</v>
      </c>
      <c r="H58" s="104">
        <v>69.599999999999994</v>
      </c>
      <c r="I58" s="104">
        <v>57.95</v>
      </c>
      <c r="J58" s="104">
        <v>45.97</v>
      </c>
      <c r="K58" s="105">
        <f t="shared" si="5"/>
        <v>-23.629999999999995</v>
      </c>
      <c r="L58" s="1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3">
        <v>50</v>
      </c>
      <c r="B59" s="103" t="s">
        <v>66</v>
      </c>
      <c r="C59" s="104">
        <v>168.63</v>
      </c>
      <c r="D59" s="104">
        <v>140.22999999999999</v>
      </c>
      <c r="E59" s="104">
        <v>123.13</v>
      </c>
      <c r="F59" s="104">
        <v>-45.5</v>
      </c>
      <c r="G59" s="105">
        <v>-26.98</v>
      </c>
      <c r="H59" s="104">
        <v>83.56</v>
      </c>
      <c r="I59" s="104">
        <v>65.849999999999994</v>
      </c>
      <c r="J59" s="104">
        <v>57.76</v>
      </c>
      <c r="K59" s="105">
        <f t="shared" si="5"/>
        <v>-25.800000000000004</v>
      </c>
      <c r="L59" s="1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3">
        <v>51</v>
      </c>
      <c r="B60" s="103" t="s">
        <v>67</v>
      </c>
      <c r="C60" s="104">
        <v>100.98</v>
      </c>
      <c r="D60" s="104">
        <v>129.61000000000001</v>
      </c>
      <c r="E60" s="104">
        <v>132.19999999999999</v>
      </c>
      <c r="F60" s="104">
        <v>31.22</v>
      </c>
      <c r="G60" s="105">
        <v>30.92</v>
      </c>
      <c r="H60" s="104">
        <v>56.25</v>
      </c>
      <c r="I60" s="104">
        <v>51.29</v>
      </c>
      <c r="J60" s="104">
        <v>44.2</v>
      </c>
      <c r="K60" s="105">
        <f t="shared" si="5"/>
        <v>-12.049999999999997</v>
      </c>
      <c r="L60" s="1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3">
        <v>52</v>
      </c>
      <c r="B61" s="103" t="s">
        <v>68</v>
      </c>
      <c r="C61" s="104">
        <v>0</v>
      </c>
      <c r="D61" s="104">
        <v>3.76</v>
      </c>
      <c r="E61" s="104">
        <v>2.85</v>
      </c>
      <c r="F61" s="104">
        <v>2.85</v>
      </c>
      <c r="G61" s="105">
        <v>0</v>
      </c>
      <c r="H61" s="104">
        <v>0</v>
      </c>
      <c r="I61" s="104">
        <v>36.26</v>
      </c>
      <c r="J61" s="104">
        <v>23.73</v>
      </c>
      <c r="K61" s="105">
        <f t="shared" si="5"/>
        <v>23.73</v>
      </c>
      <c r="L61" s="1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3">
        <v>53</v>
      </c>
      <c r="B62" s="103" t="s">
        <v>69</v>
      </c>
      <c r="C62" s="104">
        <v>17.059999999999999</v>
      </c>
      <c r="D62" s="104">
        <v>15</v>
      </c>
      <c r="E62" s="104">
        <v>12.55</v>
      </c>
      <c r="F62" s="104">
        <v>-4.51</v>
      </c>
      <c r="G62" s="105">
        <v>-26.44</v>
      </c>
      <c r="H62" s="104">
        <v>6.69</v>
      </c>
      <c r="I62" s="104">
        <v>6.66</v>
      </c>
      <c r="J62" s="104">
        <v>4.99</v>
      </c>
      <c r="K62" s="105">
        <f t="shared" si="5"/>
        <v>-1.7000000000000002</v>
      </c>
      <c r="L62" s="1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3">
        <v>54</v>
      </c>
      <c r="B63" s="103" t="s">
        <v>70</v>
      </c>
      <c r="C63" s="104">
        <v>0.49</v>
      </c>
      <c r="D63" s="104">
        <v>7.0000000000000007E-2</v>
      </c>
      <c r="E63" s="104">
        <v>0.06</v>
      </c>
      <c r="F63" s="104">
        <v>-0.43</v>
      </c>
      <c r="G63" s="105">
        <v>-87.76</v>
      </c>
      <c r="H63" s="104">
        <v>2.96</v>
      </c>
      <c r="I63" s="104">
        <v>0.32</v>
      </c>
      <c r="J63" s="104">
        <v>0.17</v>
      </c>
      <c r="K63" s="105">
        <f t="shared" si="5"/>
        <v>-2.79</v>
      </c>
      <c r="L63" s="1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3">
        <v>55</v>
      </c>
      <c r="B64" s="103" t="s">
        <v>71</v>
      </c>
      <c r="C64" s="104">
        <v>34.03</v>
      </c>
      <c r="D64" s="104">
        <v>28.67</v>
      </c>
      <c r="E64" s="104">
        <v>24.6</v>
      </c>
      <c r="F64" s="104">
        <v>-9.43</v>
      </c>
      <c r="G64" s="105">
        <v>-27.71</v>
      </c>
      <c r="H64" s="104">
        <v>48.74</v>
      </c>
      <c r="I64" s="104">
        <v>36.99</v>
      </c>
      <c r="J64" s="104">
        <v>30.11</v>
      </c>
      <c r="K64" s="105">
        <f t="shared" si="5"/>
        <v>-18.630000000000003</v>
      </c>
      <c r="L64" s="1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3">
        <v>56</v>
      </c>
      <c r="B65" s="103" t="s">
        <v>72</v>
      </c>
      <c r="C65" s="104">
        <v>51.72</v>
      </c>
      <c r="D65" s="104">
        <v>31.3</v>
      </c>
      <c r="E65" s="104">
        <v>22.44</v>
      </c>
      <c r="F65" s="104">
        <v>-29.28</v>
      </c>
      <c r="G65" s="105">
        <v>-56.61</v>
      </c>
      <c r="H65" s="104">
        <v>59.4</v>
      </c>
      <c r="I65" s="104">
        <v>37.229999999999997</v>
      </c>
      <c r="J65" s="104">
        <v>22.33</v>
      </c>
      <c r="K65" s="105">
        <f t="shared" si="5"/>
        <v>-37.07</v>
      </c>
      <c r="L65" s="1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0"/>
      <c r="B66" s="140" t="s">
        <v>73</v>
      </c>
      <c r="C66" s="17">
        <f>SUM(C58:C65)</f>
        <v>671.9799999999999</v>
      </c>
      <c r="D66" s="17">
        <f>SUM(D58:D65)</f>
        <v>673.49</v>
      </c>
      <c r="E66" s="17">
        <f>SUM(E58:E65)</f>
        <v>641.94000000000005</v>
      </c>
      <c r="F66" s="17">
        <f t="shared" ref="F66:F67" si="6">+(E66-C66)</f>
        <v>-30.03999999999985</v>
      </c>
      <c r="G66" s="33">
        <f t="shared" ref="G66:G67" si="7">IF(C66=0,"",(E66-C66)/C66*100)</f>
        <v>-4.4703711419982524</v>
      </c>
      <c r="H66" s="17">
        <f>C66/(t1a!H66)%</f>
        <v>54.210734367562949</v>
      </c>
      <c r="I66" s="17">
        <f>D66/(t1a!I66)%</f>
        <v>46.589926464993049</v>
      </c>
      <c r="J66" s="17">
        <f>E66/(t1a!J66)%</f>
        <v>37.783624388607358</v>
      </c>
      <c r="K66" s="33">
        <f t="shared" ref="K66:K67" si="8">J66-H66</f>
        <v>-16.427109978955592</v>
      </c>
      <c r="L66" s="1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0"/>
      <c r="B67" s="140" t="s">
        <v>74</v>
      </c>
      <c r="C67" s="17">
        <f>SUM(C66,C57,C55,C47,C27)</f>
        <v>30668.659999999996</v>
      </c>
      <c r="D67" s="17">
        <f>SUM(D66,D57,D55,D47,D27)</f>
        <v>27444.18</v>
      </c>
      <c r="E67" s="17">
        <f>SUM(E66,E57,E55,E47,E27)</f>
        <v>26779.08</v>
      </c>
      <c r="F67" s="17">
        <f t="shared" si="6"/>
        <v>-3889.5799999999945</v>
      </c>
      <c r="G67" s="33">
        <f t="shared" si="7"/>
        <v>-12.682588675214356</v>
      </c>
      <c r="H67" s="17">
        <f>C67/(t1a!H67)%</f>
        <v>27.829328257593787</v>
      </c>
      <c r="I67" s="17">
        <f>D67/(t1a!I67)%</f>
        <v>23.011492338818101</v>
      </c>
      <c r="J67" s="17">
        <f>E67/(t1a!J67)%</f>
        <v>22.359637313889078</v>
      </c>
      <c r="K67" s="33">
        <f t="shared" si="8"/>
        <v>-5.469690943704709</v>
      </c>
      <c r="L67" s="1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7">
    <mergeCell ref="L3:L67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31"/>
  <sheetViews>
    <sheetView view="pageBreakPreview" topLeftCell="A64" zoomScale="60" zoomScaleNormal="100" workbookViewId="0">
      <selection activeCell="F80" sqref="F80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6.5703125" style="2" customWidth="1"/>
    <col min="4" max="4" width="10.7109375" style="2" customWidth="1"/>
    <col min="5" max="5" width="14.85546875" style="3" customWidth="1"/>
    <col min="6" max="6" width="15.85546875" style="2" customWidth="1"/>
    <col min="7" max="7" width="25.140625" style="4" customWidth="1"/>
    <col min="8" max="8" width="5.7109375" style="5" customWidth="1"/>
    <col min="9" max="218" width="9.140625" style="5" customWidth="1"/>
    <col min="219" max="219" width="9.140625" style="2" customWidth="1"/>
    <col min="220" max="16384" width="9.140625" style="2"/>
  </cols>
  <sheetData>
    <row r="1" spans="1:251" s="19" customFormat="1" ht="36" customHeight="1" x14ac:dyDescent="0.25">
      <c r="A1" s="37" t="s">
        <v>136</v>
      </c>
      <c r="C1" s="182" t="s">
        <v>137</v>
      </c>
      <c r="D1" s="183"/>
      <c r="E1" s="183"/>
      <c r="F1" s="183"/>
      <c r="G1" s="183"/>
    </row>
    <row r="2" spans="1:251" s="21" customFormat="1" ht="14.25" customHeight="1" x14ac:dyDescent="0.25">
      <c r="A2" s="8"/>
      <c r="B2" s="19"/>
      <c r="C2" s="34" t="s">
        <v>138</v>
      </c>
      <c r="D2" s="34"/>
      <c r="E2" s="34"/>
      <c r="F2" s="34"/>
      <c r="G2" s="147" t="s">
        <v>139</v>
      </c>
      <c r="H2" s="181" t="s">
        <v>140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</row>
    <row r="3" spans="1:251" s="52" customFormat="1" hidden="1" x14ac:dyDescent="0.2">
      <c r="A3" s="184" t="s">
        <v>4</v>
      </c>
      <c r="B3" s="184" t="s">
        <v>5</v>
      </c>
      <c r="C3" s="185" t="s">
        <v>87</v>
      </c>
      <c r="D3" s="185"/>
      <c r="E3" s="185"/>
      <c r="F3" s="185"/>
      <c r="G3" s="185"/>
      <c r="H3" s="18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</row>
    <row r="4" spans="1:251" s="52" customFormat="1" ht="38.25" x14ac:dyDescent="0.2">
      <c r="A4" s="184"/>
      <c r="B4" s="184"/>
      <c r="C4" s="145" t="str">
        <f>AsOn!A1</f>
        <v>AS ON 31ST MAR'20</v>
      </c>
      <c r="D4" s="145" t="str">
        <f>AsOn!B1</f>
        <v>AS ON 31ST Dec'20</v>
      </c>
      <c r="E4" s="145" t="str">
        <f>AsOn!C1</f>
        <v>AS ON 31ST MAR'21</v>
      </c>
      <c r="F4" s="184" t="str">
        <f>"GROWTH DURING THE YEAR " &amp;AsOn!D1</f>
        <v>GROWTH DURING THE YEAR 2020-21</v>
      </c>
      <c r="G4" s="184"/>
      <c r="H4" s="18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</row>
    <row r="5" spans="1:251" s="51" customFormat="1" x14ac:dyDescent="0.2">
      <c r="A5" s="143"/>
      <c r="B5" s="143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1" t="s">
        <v>90</v>
      </c>
      <c r="G5" s="151" t="s">
        <v>84</v>
      </c>
      <c r="H5" s="1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</row>
    <row r="6" spans="1:251" s="45" customFormat="1" ht="12" customHeight="1" x14ac:dyDescent="0.2">
      <c r="A6" s="103">
        <v>1</v>
      </c>
      <c r="B6" s="103" t="s">
        <v>13</v>
      </c>
      <c r="C6" s="104">
        <v>0</v>
      </c>
      <c r="D6" s="104">
        <v>0</v>
      </c>
      <c r="E6" s="104">
        <v>0</v>
      </c>
      <c r="F6" s="104">
        <v>0</v>
      </c>
      <c r="G6" s="105">
        <v>0</v>
      </c>
      <c r="H6" s="152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</row>
    <row r="7" spans="1:251" s="45" customFormat="1" ht="12" customHeight="1" x14ac:dyDescent="0.2">
      <c r="A7" s="103">
        <v>2</v>
      </c>
      <c r="B7" s="103" t="s">
        <v>14</v>
      </c>
      <c r="C7" s="104">
        <v>0</v>
      </c>
      <c r="D7" s="104">
        <v>0</v>
      </c>
      <c r="E7" s="104">
        <v>0</v>
      </c>
      <c r="F7" s="104">
        <v>0</v>
      </c>
      <c r="G7" s="105">
        <v>0</v>
      </c>
      <c r="H7" s="152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</row>
    <row r="8" spans="1:251" s="45" customFormat="1" ht="13.5" x14ac:dyDescent="0.2">
      <c r="A8" s="103">
        <v>3</v>
      </c>
      <c r="B8" s="103" t="s">
        <v>15</v>
      </c>
      <c r="C8" s="104">
        <v>0</v>
      </c>
      <c r="D8" s="104">
        <v>39.33</v>
      </c>
      <c r="E8" s="104">
        <v>4.33</v>
      </c>
      <c r="F8" s="104">
        <v>4.33</v>
      </c>
      <c r="G8" s="105">
        <v>0</v>
      </c>
      <c r="H8" s="152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</row>
    <row r="9" spans="1:251" s="45" customFormat="1" ht="13.5" x14ac:dyDescent="0.2">
      <c r="A9" s="103">
        <v>4</v>
      </c>
      <c r="B9" s="103" t="s">
        <v>16</v>
      </c>
      <c r="C9" s="104">
        <v>0</v>
      </c>
      <c r="D9" s="104">
        <v>1.37</v>
      </c>
      <c r="E9" s="104">
        <v>1.47</v>
      </c>
      <c r="F9" s="104">
        <v>1.47</v>
      </c>
      <c r="G9" s="105">
        <v>0</v>
      </c>
      <c r="H9" s="152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</row>
    <row r="10" spans="1:251" s="45" customFormat="1" ht="13.5" x14ac:dyDescent="0.2">
      <c r="A10" s="103">
        <v>5</v>
      </c>
      <c r="B10" s="103" t="s">
        <v>17</v>
      </c>
      <c r="C10" s="104">
        <v>0</v>
      </c>
      <c r="D10" s="104">
        <v>0</v>
      </c>
      <c r="E10" s="104">
        <v>0</v>
      </c>
      <c r="F10" s="104">
        <v>0</v>
      </c>
      <c r="G10" s="105">
        <v>0</v>
      </c>
      <c r="H10" s="152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</row>
    <row r="11" spans="1:251" s="45" customFormat="1" ht="13.5" x14ac:dyDescent="0.2">
      <c r="A11" s="103">
        <v>6</v>
      </c>
      <c r="B11" s="103" t="s">
        <v>18</v>
      </c>
      <c r="C11" s="104">
        <v>0</v>
      </c>
      <c r="D11" s="104">
        <v>0</v>
      </c>
      <c r="E11" s="104">
        <v>0.3</v>
      </c>
      <c r="F11" s="104">
        <v>0.3</v>
      </c>
      <c r="G11" s="105">
        <v>0</v>
      </c>
      <c r="H11" s="152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</row>
    <row r="12" spans="1:251" s="45" customFormat="1" ht="13.5" x14ac:dyDescent="0.2">
      <c r="A12" s="103">
        <v>7</v>
      </c>
      <c r="B12" s="103" t="s">
        <v>19</v>
      </c>
      <c r="C12" s="104">
        <v>0</v>
      </c>
      <c r="D12" s="104">
        <v>0</v>
      </c>
      <c r="E12" s="104">
        <v>0</v>
      </c>
      <c r="F12" s="104">
        <v>0</v>
      </c>
      <c r="G12" s="105">
        <v>0</v>
      </c>
      <c r="H12" s="152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</row>
    <row r="13" spans="1:251" s="45" customFormat="1" ht="13.5" x14ac:dyDescent="0.2">
      <c r="A13" s="103">
        <v>8</v>
      </c>
      <c r="B13" s="103" t="s">
        <v>20</v>
      </c>
      <c r="C13" s="104">
        <v>0</v>
      </c>
      <c r="D13" s="104">
        <v>0</v>
      </c>
      <c r="E13" s="104">
        <v>0</v>
      </c>
      <c r="F13" s="104">
        <v>0</v>
      </c>
      <c r="G13" s="105">
        <v>0</v>
      </c>
      <c r="H13" s="152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</row>
    <row r="14" spans="1:251" s="45" customFormat="1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52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</row>
    <row r="15" spans="1:251" s="45" customFormat="1" ht="13.5" x14ac:dyDescent="0.2">
      <c r="A15" s="103">
        <v>10</v>
      </c>
      <c r="B15" s="103" t="s">
        <v>22</v>
      </c>
      <c r="C15" s="104">
        <v>0</v>
      </c>
      <c r="D15" s="104">
        <v>18.2</v>
      </c>
      <c r="E15" s="104">
        <v>0.3</v>
      </c>
      <c r="F15" s="104">
        <v>0.3</v>
      </c>
      <c r="G15" s="105">
        <v>0</v>
      </c>
      <c r="H15" s="152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</row>
    <row r="16" spans="1:251" s="45" customFormat="1" ht="13.5" x14ac:dyDescent="0.2">
      <c r="A16" s="103">
        <v>11</v>
      </c>
      <c r="B16" s="103" t="s">
        <v>23</v>
      </c>
      <c r="C16" s="104">
        <v>0</v>
      </c>
      <c r="D16" s="104">
        <v>30.24</v>
      </c>
      <c r="E16" s="104">
        <v>30.24</v>
      </c>
      <c r="F16" s="104">
        <v>30.24</v>
      </c>
      <c r="G16" s="105">
        <v>0</v>
      </c>
      <c r="H16" s="152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</row>
    <row r="17" spans="1:251" s="45" customFormat="1" ht="13.5" x14ac:dyDescent="0.2">
      <c r="A17" s="103">
        <v>12</v>
      </c>
      <c r="B17" s="103" t="s">
        <v>24</v>
      </c>
      <c r="C17" s="104">
        <v>0</v>
      </c>
      <c r="D17" s="104">
        <v>0</v>
      </c>
      <c r="E17" s="104">
        <v>0</v>
      </c>
      <c r="F17" s="104">
        <v>0</v>
      </c>
      <c r="G17" s="105">
        <v>0</v>
      </c>
      <c r="H17" s="152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</row>
    <row r="18" spans="1:251" s="45" customFormat="1" ht="13.5" x14ac:dyDescent="0.2">
      <c r="A18" s="103">
        <v>13</v>
      </c>
      <c r="B18" s="103" t="s">
        <v>25</v>
      </c>
      <c r="C18" s="104">
        <v>0</v>
      </c>
      <c r="D18" s="104">
        <v>0.48</v>
      </c>
      <c r="E18" s="104">
        <v>0.45</v>
      </c>
      <c r="F18" s="104">
        <v>0.45</v>
      </c>
      <c r="G18" s="105">
        <v>0</v>
      </c>
      <c r="H18" s="152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</row>
    <row r="19" spans="1:251" s="45" customFormat="1" ht="13.5" x14ac:dyDescent="0.2">
      <c r="A19" s="103">
        <v>14</v>
      </c>
      <c r="B19" s="103" t="s">
        <v>26</v>
      </c>
      <c r="C19" s="104">
        <v>0</v>
      </c>
      <c r="D19" s="104">
        <v>25.05</v>
      </c>
      <c r="E19" s="104">
        <v>25.05</v>
      </c>
      <c r="F19" s="104">
        <v>25.05</v>
      </c>
      <c r="G19" s="105">
        <v>0</v>
      </c>
      <c r="H19" s="152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</row>
    <row r="20" spans="1:251" s="45" customFormat="1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52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</row>
    <row r="21" spans="1:251" s="45" customFormat="1" ht="13.5" x14ac:dyDescent="0.2">
      <c r="A21" s="103">
        <v>16</v>
      </c>
      <c r="B21" s="103" t="s">
        <v>28</v>
      </c>
      <c r="C21" s="104">
        <v>0</v>
      </c>
      <c r="D21" s="104">
        <v>13.31</v>
      </c>
      <c r="E21" s="104">
        <v>12.37</v>
      </c>
      <c r="F21" s="104">
        <v>12.37</v>
      </c>
      <c r="G21" s="105">
        <v>0</v>
      </c>
      <c r="H21" s="152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</row>
    <row r="22" spans="1:251" s="45" customFormat="1" ht="13.5" x14ac:dyDescent="0.2">
      <c r="A22" s="103">
        <v>17</v>
      </c>
      <c r="B22" s="103" t="s">
        <v>29</v>
      </c>
      <c r="C22" s="104">
        <v>0</v>
      </c>
      <c r="D22" s="104">
        <v>0</v>
      </c>
      <c r="E22" s="104">
        <v>0</v>
      </c>
      <c r="F22" s="104">
        <v>0</v>
      </c>
      <c r="G22" s="105">
        <v>0</v>
      </c>
      <c r="H22" s="152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</row>
    <row r="23" spans="1:251" s="45" customFormat="1" ht="13.5" x14ac:dyDescent="0.2">
      <c r="A23" s="103">
        <v>18</v>
      </c>
      <c r="B23" s="103" t="s">
        <v>30</v>
      </c>
      <c r="C23" s="104">
        <v>0</v>
      </c>
      <c r="D23" s="104">
        <v>0</v>
      </c>
      <c r="E23" s="104">
        <v>6.08</v>
      </c>
      <c r="F23" s="104">
        <v>6.08</v>
      </c>
      <c r="G23" s="105">
        <v>0</v>
      </c>
      <c r="H23" s="152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</row>
    <row r="24" spans="1:251" s="45" customFormat="1" ht="13.5" x14ac:dyDescent="0.2">
      <c r="A24" s="103">
        <v>19</v>
      </c>
      <c r="B24" s="103" t="s">
        <v>31</v>
      </c>
      <c r="C24" s="104">
        <v>0</v>
      </c>
      <c r="D24" s="104">
        <v>0</v>
      </c>
      <c r="E24" s="104">
        <v>0</v>
      </c>
      <c r="F24" s="104">
        <v>0</v>
      </c>
      <c r="G24" s="105">
        <v>0</v>
      </c>
      <c r="H24" s="152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</row>
    <row r="25" spans="1:251" s="45" customFormat="1" ht="13.5" x14ac:dyDescent="0.2">
      <c r="A25" s="103">
        <v>20</v>
      </c>
      <c r="B25" s="103" t="s">
        <v>32</v>
      </c>
      <c r="C25" s="104">
        <v>0</v>
      </c>
      <c r="D25" s="104">
        <v>0</v>
      </c>
      <c r="E25" s="104">
        <v>0</v>
      </c>
      <c r="F25" s="104">
        <v>0</v>
      </c>
      <c r="G25" s="105">
        <v>0</v>
      </c>
      <c r="H25" s="152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</row>
    <row r="26" spans="1:251" s="45" customFormat="1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52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</row>
    <row r="27" spans="1:251" s="51" customFormat="1" ht="13.5" x14ac:dyDescent="0.2">
      <c r="A27" s="142"/>
      <c r="B27" s="142" t="s">
        <v>34</v>
      </c>
      <c r="C27" s="17">
        <f>SUM(C6:C26)</f>
        <v>0</v>
      </c>
      <c r="D27" s="17">
        <f>SUM(D6:D26)</f>
        <v>127.97999999999999</v>
      </c>
      <c r="E27" s="17">
        <f>SUM(E6:E26)</f>
        <v>80.59</v>
      </c>
      <c r="F27" s="17">
        <f>+(E27-C27)</f>
        <v>80.59</v>
      </c>
      <c r="G27" s="33" t="str">
        <f>IF(C27=0,"",(E27-C27)/C27*100)</f>
        <v/>
      </c>
      <c r="H27" s="1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</row>
    <row r="28" spans="1:251" s="45" customFormat="1" ht="13.5" x14ac:dyDescent="0.2">
      <c r="A28" s="103">
        <v>22</v>
      </c>
      <c r="B28" s="103" t="s">
        <v>35</v>
      </c>
      <c r="C28" s="104">
        <v>0</v>
      </c>
      <c r="D28" s="104">
        <v>64.13</v>
      </c>
      <c r="E28" s="104">
        <v>66.33</v>
      </c>
      <c r="F28" s="104">
        <v>66.33</v>
      </c>
      <c r="G28" s="105">
        <v>0</v>
      </c>
      <c r="H28" s="152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</row>
    <row r="29" spans="1:251" s="45" customFormat="1" ht="13.5" x14ac:dyDescent="0.2">
      <c r="A29" s="103">
        <v>23</v>
      </c>
      <c r="B29" s="103" t="s">
        <v>36</v>
      </c>
      <c r="C29" s="104">
        <v>0</v>
      </c>
      <c r="D29" s="104">
        <v>0</v>
      </c>
      <c r="E29" s="104">
        <v>0</v>
      </c>
      <c r="F29" s="104">
        <v>0</v>
      </c>
      <c r="G29" s="105">
        <v>0</v>
      </c>
      <c r="H29" s="152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</row>
    <row r="30" spans="1:251" s="45" customFormat="1" ht="13.5" x14ac:dyDescent="0.2">
      <c r="A30" s="103">
        <v>24</v>
      </c>
      <c r="B30" s="103" t="s">
        <v>37</v>
      </c>
      <c r="C30" s="104">
        <v>0</v>
      </c>
      <c r="D30" s="104">
        <v>0</v>
      </c>
      <c r="E30" s="104">
        <v>0</v>
      </c>
      <c r="F30" s="104">
        <v>0</v>
      </c>
      <c r="G30" s="105">
        <v>0</v>
      </c>
      <c r="H30" s="152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</row>
    <row r="31" spans="1:251" s="45" customFormat="1" ht="13.5" x14ac:dyDescent="0.2">
      <c r="A31" s="103">
        <v>25</v>
      </c>
      <c r="B31" s="103" t="s">
        <v>38</v>
      </c>
      <c r="C31" s="104">
        <v>0</v>
      </c>
      <c r="D31" s="104">
        <v>0.54</v>
      </c>
      <c r="E31" s="104">
        <v>0.25</v>
      </c>
      <c r="F31" s="104">
        <v>0.25</v>
      </c>
      <c r="G31" s="105">
        <v>0</v>
      </c>
      <c r="H31" s="152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</row>
    <row r="32" spans="1:251" s="45" customFormat="1" ht="13.5" x14ac:dyDescent="0.2">
      <c r="A32" s="103">
        <v>26</v>
      </c>
      <c r="B32" s="103" t="s">
        <v>39</v>
      </c>
      <c r="C32" s="104">
        <v>0</v>
      </c>
      <c r="D32" s="104">
        <v>0</v>
      </c>
      <c r="E32" s="104">
        <v>0</v>
      </c>
      <c r="F32" s="104">
        <v>0</v>
      </c>
      <c r="G32" s="105">
        <v>0</v>
      </c>
      <c r="H32" s="152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</row>
    <row r="33" spans="1:251" s="45" customFormat="1" ht="13.5" x14ac:dyDescent="0.2">
      <c r="A33" s="103">
        <v>27</v>
      </c>
      <c r="B33" s="103" t="s">
        <v>40</v>
      </c>
      <c r="C33" s="104">
        <v>0</v>
      </c>
      <c r="D33" s="104">
        <v>9.24</v>
      </c>
      <c r="E33" s="104">
        <v>2.87</v>
      </c>
      <c r="F33" s="104">
        <v>2.87</v>
      </c>
      <c r="G33" s="105">
        <v>0</v>
      </c>
      <c r="H33" s="152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</row>
    <row r="34" spans="1:251" s="45" customFormat="1" ht="13.5" x14ac:dyDescent="0.2">
      <c r="A34" s="103">
        <v>28</v>
      </c>
      <c r="B34" s="103" t="s">
        <v>41</v>
      </c>
      <c r="C34" s="104">
        <v>0</v>
      </c>
      <c r="D34" s="104">
        <v>2.95</v>
      </c>
      <c r="E34" s="104">
        <v>0</v>
      </c>
      <c r="F34" s="104">
        <v>0</v>
      </c>
      <c r="G34" s="105">
        <v>0</v>
      </c>
      <c r="H34" s="152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</row>
    <row r="35" spans="1:251" s="45" customFormat="1" ht="13.5" x14ac:dyDescent="0.2">
      <c r="A35" s="103">
        <v>29</v>
      </c>
      <c r="B35" s="103" t="s">
        <v>42</v>
      </c>
      <c r="C35" s="104">
        <v>0</v>
      </c>
      <c r="D35" s="104">
        <v>0</v>
      </c>
      <c r="E35" s="104">
        <v>0</v>
      </c>
      <c r="F35" s="104">
        <v>0</v>
      </c>
      <c r="G35" s="105">
        <v>0</v>
      </c>
      <c r="H35" s="152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</row>
    <row r="36" spans="1:251" s="45" customFormat="1" ht="13.5" x14ac:dyDescent="0.2">
      <c r="A36" s="103">
        <v>30</v>
      </c>
      <c r="B36" s="103" t="s">
        <v>43</v>
      </c>
      <c r="C36" s="104">
        <v>0</v>
      </c>
      <c r="D36" s="104">
        <v>0</v>
      </c>
      <c r="E36" s="104">
        <v>2</v>
      </c>
      <c r="F36" s="104">
        <v>2</v>
      </c>
      <c r="G36" s="105">
        <v>0</v>
      </c>
      <c r="H36" s="152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</row>
    <row r="37" spans="1:251" s="45" customFormat="1" ht="13.5" x14ac:dyDescent="0.2">
      <c r="A37" s="103">
        <v>31</v>
      </c>
      <c r="B37" s="103" t="s">
        <v>44</v>
      </c>
      <c r="C37" s="104">
        <v>0</v>
      </c>
      <c r="D37" s="104">
        <v>0</v>
      </c>
      <c r="E37" s="104">
        <v>0</v>
      </c>
      <c r="F37" s="104">
        <v>0</v>
      </c>
      <c r="G37" s="105">
        <v>0</v>
      </c>
      <c r="H37" s="152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</row>
    <row r="38" spans="1:251" s="45" customFormat="1" ht="13.5" x14ac:dyDescent="0.2">
      <c r="A38" s="103">
        <v>32</v>
      </c>
      <c r="B38" s="103" t="s">
        <v>45</v>
      </c>
      <c r="C38" s="104">
        <v>0</v>
      </c>
      <c r="D38" s="104">
        <v>0</v>
      </c>
      <c r="E38" s="104">
        <v>3.2</v>
      </c>
      <c r="F38" s="104">
        <v>3.2</v>
      </c>
      <c r="G38" s="105">
        <v>0</v>
      </c>
      <c r="H38" s="152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</row>
    <row r="39" spans="1:251" s="45" customFormat="1" ht="13.5" x14ac:dyDescent="0.2">
      <c r="A39" s="103">
        <v>33</v>
      </c>
      <c r="B39" s="103" t="s">
        <v>46</v>
      </c>
      <c r="C39" s="104">
        <v>0</v>
      </c>
      <c r="D39" s="104">
        <v>0</v>
      </c>
      <c r="E39" s="104">
        <v>0</v>
      </c>
      <c r="F39" s="104">
        <v>0</v>
      </c>
      <c r="G39" s="105">
        <v>0</v>
      </c>
      <c r="H39" s="152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</row>
    <row r="40" spans="1:251" s="45" customFormat="1" ht="13.5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v>0</v>
      </c>
      <c r="G40" s="105">
        <v>0</v>
      </c>
      <c r="H40" s="152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</row>
    <row r="41" spans="1:251" s="45" customFormat="1" ht="13.5" x14ac:dyDescent="0.2">
      <c r="A41" s="103">
        <v>35</v>
      </c>
      <c r="B41" s="103" t="s">
        <v>48</v>
      </c>
      <c r="C41" s="104">
        <v>0</v>
      </c>
      <c r="D41" s="104">
        <v>4.4999999999999997E-3</v>
      </c>
      <c r="E41" s="104">
        <v>0</v>
      </c>
      <c r="F41" s="104">
        <v>0</v>
      </c>
      <c r="G41" s="105">
        <v>0</v>
      </c>
      <c r="H41" s="152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</row>
    <row r="42" spans="1:251" s="45" customFormat="1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52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</row>
    <row r="43" spans="1:251" s="45" customFormat="1" ht="13.5" x14ac:dyDescent="0.2">
      <c r="A43" s="103">
        <v>37</v>
      </c>
      <c r="B43" s="103" t="s">
        <v>50</v>
      </c>
      <c r="C43" s="104">
        <v>0</v>
      </c>
      <c r="D43" s="104">
        <v>6.08</v>
      </c>
      <c r="E43" s="104">
        <v>16.489999999999998</v>
      </c>
      <c r="F43" s="104">
        <v>16.489999999999998</v>
      </c>
      <c r="G43" s="105">
        <v>0</v>
      </c>
      <c r="H43" s="152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</row>
    <row r="44" spans="1:251" s="45" customFormat="1" ht="13.5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0.69</v>
      </c>
      <c r="F44" s="104">
        <v>0.69</v>
      </c>
      <c r="G44" s="105">
        <v>0</v>
      </c>
      <c r="H44" s="152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</row>
    <row r="45" spans="1:251" s="45" customFormat="1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52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</row>
    <row r="46" spans="1:251" s="45" customFormat="1" ht="13.5" x14ac:dyDescent="0.2">
      <c r="A46" s="103">
        <v>40</v>
      </c>
      <c r="B46" s="103" t="s">
        <v>53</v>
      </c>
      <c r="C46" s="104">
        <v>0</v>
      </c>
      <c r="D46" s="104">
        <v>0</v>
      </c>
      <c r="E46" s="104">
        <v>0</v>
      </c>
      <c r="F46" s="104">
        <v>0</v>
      </c>
      <c r="G46" s="105">
        <v>0</v>
      </c>
      <c r="H46" s="152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</row>
    <row r="47" spans="1:251" s="51" customFormat="1" ht="13.5" x14ac:dyDescent="0.2">
      <c r="A47" s="22"/>
      <c r="B47" s="142" t="s">
        <v>54</v>
      </c>
      <c r="C47" s="17">
        <f>SUM(C28:C46)</f>
        <v>0</v>
      </c>
      <c r="D47" s="17">
        <f>SUM(D28:D46)</f>
        <v>82.944499999999991</v>
      </c>
      <c r="E47" s="17">
        <f>SUM(E28:E46)</f>
        <v>91.83</v>
      </c>
      <c r="F47" s="17">
        <f t="shared" ref="F47:F57" si="1">+(E47-C47)</f>
        <v>91.83</v>
      </c>
      <c r="G47" s="33" t="str">
        <f t="shared" ref="G47:G57" si="2">IF(C47=0,"",(E47-C47)/C47*100)</f>
        <v/>
      </c>
      <c r="H47" s="1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</row>
    <row r="48" spans="1:251" s="45" customFormat="1" ht="13.5" x14ac:dyDescent="0.2">
      <c r="A48" s="106">
        <v>41</v>
      </c>
      <c r="B48" s="103" t="s">
        <v>55</v>
      </c>
      <c r="C48" s="104">
        <v>0</v>
      </c>
      <c r="D48" s="104">
        <v>76.959999999999994</v>
      </c>
      <c r="E48" s="104">
        <v>69.88</v>
      </c>
      <c r="F48" s="104">
        <v>69.88</v>
      </c>
      <c r="G48" s="105">
        <v>0</v>
      </c>
      <c r="H48" s="152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</row>
    <row r="49" spans="1:251" s="45" customFormat="1" ht="13.5" x14ac:dyDescent="0.2">
      <c r="A49" s="106">
        <v>42</v>
      </c>
      <c r="B49" s="103" t="s">
        <v>56</v>
      </c>
      <c r="C49" s="104">
        <v>0</v>
      </c>
      <c r="D49" s="104">
        <v>17.03</v>
      </c>
      <c r="E49" s="104">
        <v>17.32</v>
      </c>
      <c r="F49" s="104">
        <v>17.32</v>
      </c>
      <c r="G49" s="105">
        <v>0</v>
      </c>
      <c r="H49" s="152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</row>
    <row r="50" spans="1:251" s="45" customFormat="1" ht="13.5" x14ac:dyDescent="0.2">
      <c r="A50" s="106">
        <v>43</v>
      </c>
      <c r="B50" s="103" t="s">
        <v>57</v>
      </c>
      <c r="C50" s="104">
        <v>0</v>
      </c>
      <c r="D50" s="104">
        <v>0.87</v>
      </c>
      <c r="E50" s="104">
        <v>0.87</v>
      </c>
      <c r="F50" s="104">
        <v>0.87</v>
      </c>
      <c r="G50" s="105">
        <v>0</v>
      </c>
      <c r="H50" s="152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</row>
    <row r="51" spans="1:251" s="45" customFormat="1" ht="13.5" x14ac:dyDescent="0.2">
      <c r="A51" s="106">
        <v>44</v>
      </c>
      <c r="B51" s="103" t="s">
        <v>58</v>
      </c>
      <c r="C51" s="104">
        <v>0</v>
      </c>
      <c r="D51" s="104">
        <v>0</v>
      </c>
      <c r="E51" s="104">
        <v>1.53</v>
      </c>
      <c r="F51" s="104">
        <v>1.53</v>
      </c>
      <c r="G51" s="105">
        <v>0</v>
      </c>
      <c r="H51" s="152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</row>
    <row r="52" spans="1:251" s="45" customFormat="1" ht="13.5" x14ac:dyDescent="0.2">
      <c r="A52" s="106">
        <v>45</v>
      </c>
      <c r="B52" s="103" t="s">
        <v>59</v>
      </c>
      <c r="C52" s="104">
        <v>0</v>
      </c>
      <c r="D52" s="104">
        <v>0</v>
      </c>
      <c r="E52" s="104">
        <v>0</v>
      </c>
      <c r="F52" s="104">
        <v>0</v>
      </c>
      <c r="G52" s="105">
        <v>0</v>
      </c>
      <c r="H52" s="152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</row>
    <row r="53" spans="1:251" s="45" customFormat="1" ht="13.5" x14ac:dyDescent="0.2">
      <c r="A53" s="106">
        <v>46</v>
      </c>
      <c r="B53" s="103" t="s">
        <v>60</v>
      </c>
      <c r="C53" s="104">
        <v>0</v>
      </c>
      <c r="D53" s="104">
        <v>0</v>
      </c>
      <c r="E53" s="104">
        <v>0</v>
      </c>
      <c r="F53" s="104">
        <v>0</v>
      </c>
      <c r="G53" s="105">
        <v>0</v>
      </c>
      <c r="H53" s="152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</row>
    <row r="54" spans="1:251" s="45" customFormat="1" ht="13.5" x14ac:dyDescent="0.2">
      <c r="A54" s="106">
        <v>47</v>
      </c>
      <c r="B54" s="103" t="s">
        <v>61</v>
      </c>
      <c r="C54" s="104">
        <v>0</v>
      </c>
      <c r="D54" s="104">
        <v>5.59</v>
      </c>
      <c r="E54" s="104">
        <v>6.44</v>
      </c>
      <c r="F54" s="104">
        <v>6.44</v>
      </c>
      <c r="G54" s="105">
        <v>0</v>
      </c>
      <c r="H54" s="152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</row>
    <row r="55" spans="1:251" s="51" customFormat="1" ht="13.5" x14ac:dyDescent="0.2">
      <c r="A55" s="22"/>
      <c r="B55" s="23" t="s">
        <v>62</v>
      </c>
      <c r="C55" s="17">
        <f>SUM(C48:C54)</f>
        <v>0</v>
      </c>
      <c r="D55" s="17">
        <f>SUM(D48:D54)</f>
        <v>100.45</v>
      </c>
      <c r="E55" s="17">
        <f>SUM(E48:E54)</f>
        <v>96.039999999999992</v>
      </c>
      <c r="F55" s="17">
        <f t="shared" si="1"/>
        <v>96.039999999999992</v>
      </c>
      <c r="G55" s="33" t="str">
        <f t="shared" si="2"/>
        <v/>
      </c>
      <c r="H55" s="1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</row>
    <row r="56" spans="1:251" s="45" customFormat="1" ht="13.5" x14ac:dyDescent="0.2">
      <c r="A56" s="106">
        <v>48</v>
      </c>
      <c r="B56" s="103" t="s">
        <v>63</v>
      </c>
      <c r="C56" s="104">
        <v>0</v>
      </c>
      <c r="D56" s="104">
        <v>374.05</v>
      </c>
      <c r="E56" s="104">
        <v>215.96</v>
      </c>
      <c r="F56" s="104">
        <v>215.96</v>
      </c>
      <c r="G56" s="105">
        <v>0</v>
      </c>
      <c r="H56" s="152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</row>
    <row r="57" spans="1:251" s="51" customFormat="1" ht="13.5" x14ac:dyDescent="0.2">
      <c r="A57" s="142"/>
      <c r="B57" s="142" t="s">
        <v>64</v>
      </c>
      <c r="C57" s="17">
        <f>SUM(C56:C56)</f>
        <v>0</v>
      </c>
      <c r="D57" s="17">
        <f>SUM(D56:D56)</f>
        <v>374.05</v>
      </c>
      <c r="E57" s="17">
        <f>SUM(E56:E56)</f>
        <v>215.96</v>
      </c>
      <c r="F57" s="17">
        <f t="shared" si="1"/>
        <v>215.96</v>
      </c>
      <c r="G57" s="33" t="str">
        <f t="shared" si="2"/>
        <v/>
      </c>
      <c r="H57" s="1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</row>
    <row r="58" spans="1:251" s="51" customFormat="1" ht="13.5" x14ac:dyDescent="0.2">
      <c r="A58" s="103">
        <v>49</v>
      </c>
      <c r="B58" s="103" t="s">
        <v>65</v>
      </c>
      <c r="C58" s="104">
        <v>0</v>
      </c>
      <c r="D58" s="104">
        <v>0</v>
      </c>
      <c r="E58" s="104">
        <v>0.01</v>
      </c>
      <c r="F58" s="104">
        <v>0.01</v>
      </c>
      <c r="G58" s="105">
        <v>0</v>
      </c>
      <c r="H58" s="1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</row>
    <row r="59" spans="1:251" s="51" customFormat="1" ht="13.5" x14ac:dyDescent="0.2">
      <c r="A59" s="103">
        <v>50</v>
      </c>
      <c r="B59" s="103" t="s">
        <v>66</v>
      </c>
      <c r="C59" s="104">
        <v>0</v>
      </c>
      <c r="D59" s="104">
        <v>24.74</v>
      </c>
      <c r="E59" s="104">
        <v>22.71</v>
      </c>
      <c r="F59" s="104">
        <v>22.71</v>
      </c>
      <c r="G59" s="105">
        <v>0</v>
      </c>
      <c r="H59" s="1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</row>
    <row r="60" spans="1:251" s="51" customFormat="1" ht="13.5" x14ac:dyDescent="0.2">
      <c r="A60" s="103">
        <v>51</v>
      </c>
      <c r="B60" s="103" t="s">
        <v>67</v>
      </c>
      <c r="C60" s="104">
        <v>0</v>
      </c>
      <c r="D60" s="104">
        <v>13.88</v>
      </c>
      <c r="E60" s="104">
        <v>49.59</v>
      </c>
      <c r="F60" s="104">
        <v>49.59</v>
      </c>
      <c r="G60" s="105">
        <v>0</v>
      </c>
      <c r="H60" s="1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</row>
    <row r="61" spans="1:251" s="51" customFormat="1" ht="13.5" x14ac:dyDescent="0.2">
      <c r="A61" s="103">
        <v>52</v>
      </c>
      <c r="B61" s="103" t="s">
        <v>68</v>
      </c>
      <c r="C61" s="104">
        <v>0</v>
      </c>
      <c r="D61" s="104">
        <v>1.46</v>
      </c>
      <c r="E61" s="104">
        <v>3.2</v>
      </c>
      <c r="F61" s="104">
        <v>3.2</v>
      </c>
      <c r="G61" s="105">
        <v>0</v>
      </c>
      <c r="H61" s="1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</row>
    <row r="62" spans="1:251" s="51" customFormat="1" ht="13.5" x14ac:dyDescent="0.2">
      <c r="A62" s="103">
        <v>53</v>
      </c>
      <c r="B62" s="103" t="s">
        <v>69</v>
      </c>
      <c r="C62" s="104">
        <v>0</v>
      </c>
      <c r="D62" s="104">
        <v>129.97</v>
      </c>
      <c r="E62" s="104">
        <v>128.75</v>
      </c>
      <c r="F62" s="104">
        <v>128.75</v>
      </c>
      <c r="G62" s="105">
        <v>0</v>
      </c>
      <c r="H62" s="1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</row>
    <row r="63" spans="1:251" s="51" customFormat="1" ht="13.5" x14ac:dyDescent="0.2">
      <c r="A63" s="103">
        <v>54</v>
      </c>
      <c r="B63" s="103" t="s">
        <v>70</v>
      </c>
      <c r="C63" s="104">
        <v>0</v>
      </c>
      <c r="D63" s="104">
        <v>2.1</v>
      </c>
      <c r="E63" s="104">
        <v>4.37</v>
      </c>
      <c r="F63" s="104">
        <v>4.37</v>
      </c>
      <c r="G63" s="105">
        <v>0</v>
      </c>
      <c r="H63" s="1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</row>
    <row r="64" spans="1:251" s="51" customFormat="1" ht="13.5" x14ac:dyDescent="0.2">
      <c r="A64" s="103">
        <v>55</v>
      </c>
      <c r="B64" s="103" t="s">
        <v>71</v>
      </c>
      <c r="C64" s="104">
        <v>0</v>
      </c>
      <c r="D64" s="104">
        <v>0</v>
      </c>
      <c r="E64" s="104">
        <v>0</v>
      </c>
      <c r="F64" s="104">
        <v>0</v>
      </c>
      <c r="G64" s="105">
        <v>0</v>
      </c>
      <c r="H64" s="1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</row>
    <row r="65" spans="1:251" s="51" customFormat="1" ht="13.5" x14ac:dyDescent="0.2">
      <c r="A65" s="103">
        <v>56</v>
      </c>
      <c r="B65" s="103" t="s">
        <v>72</v>
      </c>
      <c r="C65" s="104">
        <v>0</v>
      </c>
      <c r="D65" s="104">
        <v>0</v>
      </c>
      <c r="E65" s="104">
        <v>0</v>
      </c>
      <c r="F65" s="104">
        <v>0</v>
      </c>
      <c r="G65" s="105">
        <v>0</v>
      </c>
      <c r="H65" s="1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</row>
    <row r="66" spans="1:251" s="51" customFormat="1" ht="13.5" x14ac:dyDescent="0.2">
      <c r="A66" s="142"/>
      <c r="B66" s="142" t="s">
        <v>73</v>
      </c>
      <c r="C66" s="17">
        <f>SUM(C58:C65)</f>
        <v>0</v>
      </c>
      <c r="D66" s="17">
        <f>SUM(D58:D65)</f>
        <v>172.15</v>
      </c>
      <c r="E66" s="17">
        <f>SUM(E58:E65)</f>
        <v>208.63</v>
      </c>
      <c r="F66" s="17">
        <f t="shared" ref="F66:F67" si="3">+(E66-C66)</f>
        <v>208.63</v>
      </c>
      <c r="G66" s="33" t="str">
        <f t="shared" ref="G66:G67" si="4">IF(C66=0,"",(E66-C66)/C66*100)</f>
        <v/>
      </c>
      <c r="H66" s="1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</row>
    <row r="67" spans="1:251" s="51" customFormat="1" ht="13.5" x14ac:dyDescent="0.2">
      <c r="A67" s="142"/>
      <c r="B67" s="142" t="s">
        <v>74</v>
      </c>
      <c r="C67" s="17">
        <f>SUM(C66,C57,C55,C47,C27)</f>
        <v>0</v>
      </c>
      <c r="D67" s="17">
        <f>SUM(D66,D57,D55,D47,D27)</f>
        <v>857.57450000000006</v>
      </c>
      <c r="E67" s="17">
        <f>SUM(E66,E57,E55,E47,E27)</f>
        <v>693.05000000000007</v>
      </c>
      <c r="F67" s="17">
        <f t="shared" si="3"/>
        <v>693.05000000000007</v>
      </c>
      <c r="G67" s="33" t="str">
        <f t="shared" si="4"/>
        <v/>
      </c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</row>
    <row r="68" spans="1:251" x14ac:dyDescent="0.2">
      <c r="A68" s="5"/>
      <c r="B68" s="24"/>
      <c r="C68" s="5"/>
      <c r="D68" s="5"/>
      <c r="E68" s="9"/>
      <c r="F68" s="5"/>
      <c r="G68" s="26"/>
    </row>
    <row r="69" spans="1:251" x14ac:dyDescent="0.2">
      <c r="A69" s="5"/>
      <c r="B69" s="5"/>
      <c r="C69" s="5"/>
      <c r="D69" s="5"/>
      <c r="E69" s="9"/>
      <c r="F69" s="5"/>
      <c r="G69" s="26"/>
    </row>
    <row r="70" spans="1:251" x14ac:dyDescent="0.2">
      <c r="A70" s="5"/>
      <c r="B70" s="5"/>
      <c r="C70" s="5"/>
      <c r="D70" s="5"/>
      <c r="E70" s="9"/>
      <c r="F70" s="5"/>
      <c r="G70" s="26"/>
    </row>
    <row r="71" spans="1:251" x14ac:dyDescent="0.2">
      <c r="A71" s="5"/>
      <c r="B71" s="5"/>
      <c r="C71" s="5"/>
      <c r="D71" s="5"/>
      <c r="E71" s="9"/>
      <c r="F71" s="5"/>
      <c r="G71" s="26"/>
    </row>
    <row r="72" spans="1:251" x14ac:dyDescent="0.2">
      <c r="A72" s="5"/>
      <c r="B72" s="5"/>
      <c r="C72" s="5"/>
      <c r="D72" s="5"/>
      <c r="E72" s="9"/>
      <c r="F72" s="5"/>
      <c r="G72" s="26"/>
    </row>
    <row r="73" spans="1:251" x14ac:dyDescent="0.2">
      <c r="A73" s="5"/>
      <c r="B73" s="5"/>
      <c r="C73" s="5"/>
      <c r="D73" s="5"/>
      <c r="E73" s="9"/>
      <c r="F73" s="5"/>
      <c r="G73" s="26"/>
    </row>
    <row r="74" spans="1:251" x14ac:dyDescent="0.2">
      <c r="A74" s="5"/>
      <c r="B74" s="5"/>
      <c r="C74" s="5"/>
      <c r="D74" s="5"/>
      <c r="E74" s="9"/>
      <c r="F74" s="5"/>
      <c r="G74" s="26"/>
    </row>
    <row r="75" spans="1:251" x14ac:dyDescent="0.2">
      <c r="A75" s="5"/>
      <c r="B75" s="5"/>
      <c r="C75" s="5"/>
      <c r="D75" s="5"/>
      <c r="E75" s="9"/>
      <c r="F75" s="5"/>
      <c r="G75" s="26"/>
    </row>
    <row r="76" spans="1:251" x14ac:dyDescent="0.2">
      <c r="A76" s="5"/>
      <c r="B76" s="5"/>
      <c r="C76" s="5"/>
      <c r="D76" s="5"/>
      <c r="E76" s="9"/>
      <c r="F76" s="5"/>
      <c r="G76" s="26"/>
    </row>
    <row r="77" spans="1:251" x14ac:dyDescent="0.2">
      <c r="A77" s="5"/>
      <c r="B77" s="5"/>
      <c r="C77" s="5"/>
      <c r="D77" s="5"/>
      <c r="E77" s="9"/>
      <c r="F77" s="5"/>
      <c r="G77" s="26"/>
    </row>
    <row r="78" spans="1:251" x14ac:dyDescent="0.2">
      <c r="A78" s="5"/>
      <c r="B78" s="5"/>
      <c r="C78" s="5"/>
      <c r="D78" s="5"/>
      <c r="E78" s="9"/>
      <c r="F78" s="5"/>
      <c r="G78" s="26"/>
    </row>
    <row r="79" spans="1:251" x14ac:dyDescent="0.2">
      <c r="A79" s="5"/>
      <c r="B79" s="5"/>
      <c r="C79" s="5"/>
      <c r="D79" s="5"/>
      <c r="E79" s="9"/>
      <c r="F79" s="5"/>
      <c r="G79" s="26"/>
    </row>
    <row r="80" spans="1:251" x14ac:dyDescent="0.2">
      <c r="A80" s="5"/>
      <c r="B80" s="5"/>
      <c r="C80" s="5"/>
      <c r="D80" s="5"/>
      <c r="E80" s="9"/>
      <c r="F80" s="5"/>
      <c r="G80" s="26"/>
    </row>
    <row r="81" spans="1:7" x14ac:dyDescent="0.2">
      <c r="A81" s="5"/>
      <c r="B81" s="5"/>
      <c r="C81" s="5"/>
      <c r="D81" s="5"/>
      <c r="E81" s="9"/>
      <c r="F81" s="5"/>
      <c r="G81" s="26"/>
    </row>
    <row r="82" spans="1:7" x14ac:dyDescent="0.2">
      <c r="A82" s="5"/>
      <c r="B82" s="5"/>
      <c r="C82" s="5"/>
      <c r="D82" s="5"/>
      <c r="E82" s="9"/>
      <c r="F82" s="5"/>
      <c r="G82" s="26"/>
    </row>
    <row r="83" spans="1:7" x14ac:dyDescent="0.2">
      <c r="A83" s="5"/>
      <c r="B83" s="5"/>
      <c r="C83" s="5"/>
      <c r="D83" s="5"/>
      <c r="E83" s="9"/>
      <c r="F83" s="5"/>
      <c r="G83" s="26"/>
    </row>
    <row r="84" spans="1:7" x14ac:dyDescent="0.2">
      <c r="A84" s="5"/>
      <c r="B84" s="5"/>
      <c r="C84" s="5"/>
      <c r="D84" s="5"/>
      <c r="E84" s="9"/>
      <c r="F84" s="5"/>
      <c r="G84" s="26"/>
    </row>
    <row r="85" spans="1:7" x14ac:dyDescent="0.2">
      <c r="A85" s="5"/>
      <c r="B85" s="5"/>
      <c r="C85" s="5"/>
      <c r="D85" s="5"/>
      <c r="E85" s="9"/>
      <c r="F85" s="5"/>
      <c r="G85" s="26"/>
    </row>
    <row r="86" spans="1:7" x14ac:dyDescent="0.2">
      <c r="A86" s="5"/>
      <c r="B86" s="5"/>
      <c r="C86" s="5"/>
      <c r="D86" s="5"/>
      <c r="E86" s="9"/>
      <c r="F86" s="5"/>
      <c r="G86" s="26"/>
    </row>
    <row r="87" spans="1:7" x14ac:dyDescent="0.2">
      <c r="A87" s="5"/>
      <c r="B87" s="5"/>
      <c r="C87" s="5"/>
      <c r="D87" s="5"/>
      <c r="E87" s="9"/>
      <c r="F87" s="5"/>
      <c r="G87" s="26"/>
    </row>
    <row r="88" spans="1:7" x14ac:dyDescent="0.2">
      <c r="A88" s="5"/>
      <c r="B88" s="5"/>
      <c r="C88" s="5"/>
      <c r="D88" s="5"/>
      <c r="E88" s="9"/>
      <c r="F88" s="5"/>
      <c r="G88" s="26"/>
    </row>
    <row r="89" spans="1:7" x14ac:dyDescent="0.2">
      <c r="A89" s="5"/>
      <c r="B89" s="5"/>
      <c r="C89" s="5"/>
      <c r="D89" s="5"/>
      <c r="E89" s="9"/>
      <c r="F89" s="5"/>
      <c r="G89" s="26"/>
    </row>
    <row r="90" spans="1:7" x14ac:dyDescent="0.2">
      <c r="A90" s="5"/>
      <c r="B90" s="5"/>
      <c r="C90" s="5"/>
      <c r="D90" s="5"/>
      <c r="E90" s="9"/>
      <c r="F90" s="5"/>
      <c r="G90" s="26"/>
    </row>
    <row r="91" spans="1:7" x14ac:dyDescent="0.2">
      <c r="A91" s="5"/>
      <c r="B91" s="5"/>
      <c r="C91" s="5"/>
      <c r="D91" s="5"/>
      <c r="E91" s="9"/>
      <c r="F91" s="5"/>
      <c r="G91" s="26"/>
    </row>
    <row r="92" spans="1:7" x14ac:dyDescent="0.2">
      <c r="A92" s="5"/>
      <c r="B92" s="5"/>
      <c r="C92" s="5"/>
      <c r="D92" s="5"/>
      <c r="E92" s="9"/>
      <c r="F92" s="5"/>
      <c r="G92" s="26"/>
    </row>
    <row r="93" spans="1:7" x14ac:dyDescent="0.2">
      <c r="A93" s="5"/>
      <c r="B93" s="5"/>
      <c r="C93" s="5"/>
      <c r="D93" s="5"/>
      <c r="E93" s="9"/>
      <c r="F93" s="5"/>
      <c r="G93" s="26"/>
    </row>
    <row r="94" spans="1:7" x14ac:dyDescent="0.2">
      <c r="A94" s="5"/>
      <c r="B94" s="5"/>
      <c r="C94" s="5"/>
      <c r="D94" s="5"/>
      <c r="E94" s="9"/>
      <c r="F94" s="5"/>
      <c r="G94" s="26"/>
    </row>
    <row r="95" spans="1:7" x14ac:dyDescent="0.2">
      <c r="A95" s="5"/>
      <c r="B95" s="5"/>
      <c r="C95" s="5"/>
      <c r="D95" s="5"/>
      <c r="E95" s="9"/>
      <c r="F95" s="5"/>
      <c r="G95" s="26"/>
    </row>
    <row r="96" spans="1:7" x14ac:dyDescent="0.2">
      <c r="A96" s="5"/>
      <c r="B96" s="5"/>
      <c r="C96" s="5"/>
      <c r="D96" s="5"/>
      <c r="E96" s="9"/>
      <c r="F96" s="5"/>
      <c r="G96" s="26"/>
    </row>
    <row r="97" spans="1:7" x14ac:dyDescent="0.2">
      <c r="A97" s="5"/>
      <c r="B97" s="5"/>
      <c r="C97" s="5"/>
      <c r="D97" s="5"/>
      <c r="E97" s="9"/>
      <c r="F97" s="5"/>
      <c r="G97" s="26"/>
    </row>
    <row r="98" spans="1:7" x14ac:dyDescent="0.2">
      <c r="A98" s="5"/>
      <c r="B98" s="5"/>
      <c r="C98" s="5"/>
      <c r="D98" s="5"/>
      <c r="E98" s="9"/>
      <c r="F98" s="5"/>
      <c r="G98" s="26"/>
    </row>
    <row r="99" spans="1:7" x14ac:dyDescent="0.2">
      <c r="A99" s="5"/>
      <c r="B99" s="5"/>
      <c r="C99" s="5"/>
      <c r="D99" s="5"/>
      <c r="E99" s="9"/>
      <c r="F99" s="5"/>
      <c r="G99" s="26"/>
    </row>
    <row r="100" spans="1:7" x14ac:dyDescent="0.2">
      <c r="A100" s="5"/>
      <c r="B100" s="5"/>
      <c r="C100" s="5"/>
      <c r="D100" s="5"/>
      <c r="E100" s="9"/>
      <c r="F100" s="5"/>
      <c r="G100" s="26"/>
    </row>
    <row r="101" spans="1:7" x14ac:dyDescent="0.2">
      <c r="A101" s="5"/>
      <c r="B101" s="5"/>
      <c r="C101" s="5"/>
      <c r="D101" s="5"/>
      <c r="E101" s="9"/>
      <c r="F101" s="5"/>
      <c r="G101" s="26"/>
    </row>
    <row r="102" spans="1:7" x14ac:dyDescent="0.2">
      <c r="A102" s="5"/>
      <c r="B102" s="5"/>
      <c r="C102" s="5"/>
      <c r="D102" s="5"/>
      <c r="E102" s="9"/>
      <c r="F102" s="5"/>
      <c r="G102" s="26"/>
    </row>
    <row r="103" spans="1:7" x14ac:dyDescent="0.2">
      <c r="A103" s="5"/>
      <c r="B103" s="5"/>
      <c r="C103" s="5"/>
      <c r="D103" s="5"/>
      <c r="E103" s="9"/>
      <c r="F103" s="5"/>
      <c r="G103" s="26"/>
    </row>
    <row r="104" spans="1:7" x14ac:dyDescent="0.2">
      <c r="A104" s="5"/>
      <c r="B104" s="5"/>
      <c r="C104" s="5"/>
      <c r="D104" s="5"/>
      <c r="E104" s="9"/>
      <c r="F104" s="5"/>
      <c r="G104" s="26"/>
    </row>
    <row r="105" spans="1:7" x14ac:dyDescent="0.2">
      <c r="A105" s="5"/>
      <c r="B105" s="5"/>
      <c r="C105" s="5"/>
      <c r="D105" s="5"/>
      <c r="E105" s="9"/>
      <c r="F105" s="5"/>
      <c r="G105" s="26"/>
    </row>
    <row r="106" spans="1:7" x14ac:dyDescent="0.2">
      <c r="A106" s="5"/>
      <c r="B106" s="5"/>
      <c r="C106" s="5"/>
      <c r="D106" s="5"/>
      <c r="E106" s="9"/>
      <c r="F106" s="5"/>
      <c r="G106" s="26"/>
    </row>
    <row r="107" spans="1:7" x14ac:dyDescent="0.2">
      <c r="A107" s="5"/>
      <c r="B107" s="5"/>
      <c r="C107" s="5"/>
      <c r="D107" s="5"/>
      <c r="E107" s="9"/>
      <c r="F107" s="5"/>
      <c r="G107" s="26"/>
    </row>
    <row r="108" spans="1:7" x14ac:dyDescent="0.2">
      <c r="A108" s="5"/>
      <c r="B108" s="5"/>
      <c r="C108" s="5"/>
      <c r="D108" s="5"/>
      <c r="E108" s="9"/>
      <c r="F108" s="5"/>
      <c r="G108" s="26"/>
    </row>
    <row r="109" spans="1:7" x14ac:dyDescent="0.2">
      <c r="A109" s="5"/>
      <c r="B109" s="5"/>
      <c r="C109" s="5"/>
      <c r="D109" s="5"/>
      <c r="E109" s="9"/>
      <c r="F109" s="5"/>
      <c r="G109" s="26"/>
    </row>
    <row r="110" spans="1:7" x14ac:dyDescent="0.2">
      <c r="A110" s="5"/>
      <c r="B110" s="5"/>
      <c r="C110" s="5"/>
      <c r="D110" s="5"/>
      <c r="E110" s="9"/>
      <c r="F110" s="5"/>
      <c r="G110" s="26"/>
    </row>
    <row r="111" spans="1:7" x14ac:dyDescent="0.2">
      <c r="A111" s="5"/>
      <c r="B111" s="5"/>
      <c r="C111" s="5"/>
      <c r="D111" s="5"/>
      <c r="E111" s="9"/>
      <c r="F111" s="5"/>
      <c r="G111" s="26"/>
    </row>
    <row r="112" spans="1:7" x14ac:dyDescent="0.2">
      <c r="A112" s="5"/>
      <c r="B112" s="5"/>
      <c r="C112" s="5"/>
      <c r="D112" s="5"/>
      <c r="E112" s="9"/>
      <c r="F112" s="5"/>
      <c r="G112" s="26"/>
    </row>
    <row r="113" spans="1:7" x14ac:dyDescent="0.2">
      <c r="A113" s="5"/>
      <c r="B113" s="5"/>
      <c r="C113" s="5"/>
      <c r="D113" s="5"/>
      <c r="E113" s="9"/>
      <c r="F113" s="5"/>
      <c r="G113" s="26"/>
    </row>
    <row r="114" spans="1:7" x14ac:dyDescent="0.2">
      <c r="A114" s="5"/>
      <c r="B114" s="5"/>
      <c r="C114" s="5"/>
      <c r="D114" s="5"/>
      <c r="E114" s="9"/>
      <c r="F114" s="5"/>
      <c r="G114" s="26"/>
    </row>
    <row r="115" spans="1:7" x14ac:dyDescent="0.2">
      <c r="A115" s="5"/>
      <c r="B115" s="5"/>
      <c r="C115" s="5"/>
      <c r="D115" s="5"/>
      <c r="E115" s="9"/>
      <c r="F115" s="5"/>
      <c r="G115" s="26"/>
    </row>
    <row r="116" spans="1:7" x14ac:dyDescent="0.2">
      <c r="A116" s="5"/>
      <c r="B116" s="5"/>
      <c r="C116" s="5"/>
      <c r="D116" s="5"/>
      <c r="E116" s="9"/>
      <c r="F116" s="5"/>
      <c r="G116" s="26"/>
    </row>
    <row r="117" spans="1:7" x14ac:dyDescent="0.2">
      <c r="A117" s="5"/>
      <c r="B117" s="5"/>
      <c r="C117" s="5"/>
      <c r="D117" s="5"/>
      <c r="E117" s="9"/>
      <c r="F117" s="5"/>
      <c r="G117" s="26"/>
    </row>
    <row r="118" spans="1:7" x14ac:dyDescent="0.2">
      <c r="A118" s="5"/>
      <c r="B118" s="5"/>
      <c r="C118" s="5"/>
      <c r="D118" s="5"/>
      <c r="E118" s="9"/>
      <c r="F118" s="5"/>
      <c r="G118" s="26"/>
    </row>
    <row r="119" spans="1:7" x14ac:dyDescent="0.2">
      <c r="A119" s="5"/>
      <c r="B119" s="5"/>
      <c r="C119" s="5"/>
      <c r="D119" s="5"/>
      <c r="E119" s="9"/>
      <c r="F119" s="5"/>
      <c r="G119" s="26"/>
    </row>
    <row r="120" spans="1:7" s="5" customFormat="1" x14ac:dyDescent="0.2">
      <c r="E120" s="9"/>
      <c r="G120" s="26"/>
    </row>
    <row r="121" spans="1:7" s="5" customFormat="1" x14ac:dyDescent="0.2">
      <c r="E121" s="9"/>
      <c r="G121" s="26"/>
    </row>
    <row r="122" spans="1:7" s="5" customFormat="1" x14ac:dyDescent="0.2">
      <c r="E122" s="9"/>
      <c r="G122" s="26"/>
    </row>
    <row r="123" spans="1:7" s="5" customFormat="1" x14ac:dyDescent="0.2">
      <c r="E123" s="9"/>
      <c r="G123" s="26"/>
    </row>
    <row r="124" spans="1:7" s="5" customFormat="1" x14ac:dyDescent="0.2">
      <c r="E124" s="9"/>
      <c r="G124" s="26"/>
    </row>
    <row r="125" spans="1:7" s="5" customFormat="1" x14ac:dyDescent="0.2">
      <c r="E125" s="9"/>
      <c r="G125" s="26"/>
    </row>
    <row r="126" spans="1:7" s="5" customFormat="1" x14ac:dyDescent="0.2">
      <c r="E126" s="9"/>
      <c r="G126" s="26"/>
    </row>
    <row r="127" spans="1:7" s="5" customFormat="1" x14ac:dyDescent="0.2">
      <c r="E127" s="9"/>
      <c r="G127" s="26"/>
    </row>
    <row r="128" spans="1:7" s="5" customFormat="1" x14ac:dyDescent="0.2">
      <c r="E128" s="9"/>
      <c r="G128" s="26"/>
    </row>
    <row r="129" spans="5:7" s="5" customFormat="1" x14ac:dyDescent="0.2">
      <c r="E129" s="9"/>
      <c r="G129" s="26"/>
    </row>
    <row r="130" spans="5:7" s="5" customFormat="1" x14ac:dyDescent="0.2">
      <c r="E130" s="9"/>
      <c r="G130" s="26"/>
    </row>
    <row r="131" spans="5:7" s="5" customFormat="1" x14ac:dyDescent="0.2">
      <c r="E131" s="9"/>
      <c r="G131" s="26"/>
    </row>
  </sheetData>
  <mergeCells count="6">
    <mergeCell ref="H2:H66"/>
    <mergeCell ref="C1:G1"/>
    <mergeCell ref="A3:A4"/>
    <mergeCell ref="B3:B4"/>
    <mergeCell ref="C3:G3"/>
    <mergeCell ref="F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portrait" horizontalDpi="300" verticalDpi="300" r:id="rId1"/>
  <rowBreaks count="1" manualBreakCount="1">
    <brk id="6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30"/>
  <sheetViews>
    <sheetView view="pageBreakPreview" topLeftCell="A52" zoomScale="80" zoomScaleNormal="100" zoomScaleSheetLayoutView="80" workbookViewId="0">
      <selection activeCell="D14" sqref="D14"/>
    </sheetView>
  </sheetViews>
  <sheetFormatPr defaultRowHeight="12.75" x14ac:dyDescent="0.2"/>
  <cols>
    <col min="1" max="1" width="5.7109375" style="2" customWidth="1"/>
    <col min="2" max="2" width="31" style="2" customWidth="1"/>
    <col min="3" max="3" width="23.42578125" style="3" customWidth="1"/>
    <col min="4" max="5" width="22.7109375" style="5" customWidth="1"/>
    <col min="6" max="6" width="5.140625" style="5" customWidth="1"/>
    <col min="7" max="191" width="9.140625" style="5" customWidth="1"/>
    <col min="192" max="192" width="9.140625" style="2" customWidth="1"/>
    <col min="193" max="16384" width="9.140625" style="2"/>
  </cols>
  <sheetData>
    <row r="1" spans="1:251" s="37" customFormat="1" ht="14.85" customHeight="1" x14ac:dyDescent="0.25">
      <c r="A1" s="37" t="s">
        <v>141</v>
      </c>
      <c r="C1" s="53" t="s">
        <v>142</v>
      </c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11"/>
      <c r="HB1" s="111"/>
      <c r="HC1" s="111"/>
      <c r="HD1" s="111"/>
      <c r="HE1" s="111"/>
      <c r="HF1" s="111"/>
      <c r="HG1" s="111"/>
      <c r="HH1" s="111"/>
      <c r="HI1" s="111"/>
      <c r="HJ1" s="111"/>
      <c r="HK1" s="111"/>
      <c r="HL1" s="111"/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11"/>
      <c r="IK1" s="111"/>
      <c r="IL1" s="111"/>
      <c r="IM1" s="111"/>
      <c r="IN1" s="111"/>
      <c r="IO1" s="111"/>
      <c r="IP1" s="111"/>
      <c r="IQ1" s="111"/>
    </row>
    <row r="2" spans="1:251" s="21" customFormat="1" ht="27" customHeight="1" x14ac:dyDescent="0.25">
      <c r="A2" s="8"/>
      <c r="B2" s="186" t="str">
        <f>T1M!C2</f>
        <v>DATA FOR THE YEAR ENDED MARCH 2021</v>
      </c>
      <c r="C2" s="186"/>
      <c r="D2" s="186"/>
      <c r="E2" s="147" t="s">
        <v>139</v>
      </c>
      <c r="F2" s="181" t="s">
        <v>143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</row>
    <row r="3" spans="1:251" s="52" customFormat="1" ht="12.6" customHeight="1" x14ac:dyDescent="0.2">
      <c r="A3" s="164" t="s">
        <v>4</v>
      </c>
      <c r="B3" s="164" t="s">
        <v>5</v>
      </c>
      <c r="C3" s="92" t="s">
        <v>144</v>
      </c>
      <c r="D3" s="144" t="s">
        <v>145</v>
      </c>
      <c r="E3" s="150" t="s">
        <v>146</v>
      </c>
      <c r="F3" s="18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</row>
    <row r="4" spans="1:251" s="52" customFormat="1" ht="12.6" customHeight="1" x14ac:dyDescent="0.2">
      <c r="A4" s="164"/>
      <c r="B4" s="164"/>
      <c r="C4" s="136" t="str">
        <f>AsOn!C1</f>
        <v>AS ON 31ST MAR'21</v>
      </c>
      <c r="D4" s="148" t="str">
        <f>AsOn!C1</f>
        <v>AS ON 31ST MAR'21</v>
      </c>
      <c r="E4" s="146" t="str">
        <f>AsOn!C1</f>
        <v>AS ON 31ST MAR'21</v>
      </c>
      <c r="F4" s="18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</row>
    <row r="5" spans="1:251" ht="12" customHeight="1" x14ac:dyDescent="0.2">
      <c r="A5" s="103">
        <v>1</v>
      </c>
      <c r="B5" s="106" t="s">
        <v>13</v>
      </c>
      <c r="C5" s="110">
        <v>0</v>
      </c>
      <c r="D5" s="110">
        <v>0</v>
      </c>
      <c r="E5" s="149">
        <f>C5+D5</f>
        <v>0</v>
      </c>
      <c r="F5" s="152"/>
    </row>
    <row r="6" spans="1:251" ht="12" customHeight="1" x14ac:dyDescent="0.2">
      <c r="A6" s="103">
        <v>2</v>
      </c>
      <c r="B6" s="106" t="s">
        <v>14</v>
      </c>
      <c r="C6" s="110">
        <v>0</v>
      </c>
      <c r="D6" s="110">
        <v>0</v>
      </c>
      <c r="E6" s="110">
        <f t="shared" ref="E6:E55" si="0">C6+D6</f>
        <v>0</v>
      </c>
      <c r="F6" s="152"/>
    </row>
    <row r="7" spans="1:251" ht="13.5" x14ac:dyDescent="0.2">
      <c r="A7" s="103">
        <v>3</v>
      </c>
      <c r="B7" s="106" t="s">
        <v>15</v>
      </c>
      <c r="C7" s="110">
        <v>745.64</v>
      </c>
      <c r="D7" s="110">
        <v>976.7</v>
      </c>
      <c r="E7" s="110">
        <f t="shared" si="0"/>
        <v>1722.3400000000001</v>
      </c>
      <c r="F7" s="152"/>
    </row>
    <row r="8" spans="1:251" ht="13.5" x14ac:dyDescent="0.2">
      <c r="A8" s="103">
        <v>4</v>
      </c>
      <c r="B8" s="106" t="s">
        <v>16</v>
      </c>
      <c r="C8" s="110">
        <v>312.07</v>
      </c>
      <c r="D8" s="110">
        <v>355.35</v>
      </c>
      <c r="E8" s="110">
        <f t="shared" si="0"/>
        <v>667.42000000000007</v>
      </c>
      <c r="F8" s="152"/>
    </row>
    <row r="9" spans="1:251" ht="13.5" x14ac:dyDescent="0.2">
      <c r="A9" s="103">
        <v>5</v>
      </c>
      <c r="B9" s="106" t="s">
        <v>17</v>
      </c>
      <c r="C9" s="110">
        <v>112.9</v>
      </c>
      <c r="D9" s="110">
        <v>115.27</v>
      </c>
      <c r="E9" s="110">
        <f t="shared" si="0"/>
        <v>228.17000000000002</v>
      </c>
      <c r="F9" s="152"/>
    </row>
    <row r="10" spans="1:251" ht="13.5" x14ac:dyDescent="0.2">
      <c r="A10" s="103">
        <v>6</v>
      </c>
      <c r="B10" s="106" t="s">
        <v>18</v>
      </c>
      <c r="C10" s="110">
        <v>105.71</v>
      </c>
      <c r="D10" s="110">
        <v>152.62</v>
      </c>
      <c r="E10" s="110">
        <f t="shared" si="0"/>
        <v>258.33</v>
      </c>
      <c r="F10" s="152"/>
    </row>
    <row r="11" spans="1:251" ht="13.5" x14ac:dyDescent="0.2">
      <c r="A11" s="103">
        <v>7</v>
      </c>
      <c r="B11" s="106" t="s">
        <v>19</v>
      </c>
      <c r="C11" s="110">
        <v>487.9</v>
      </c>
      <c r="D11" s="110">
        <v>241.59</v>
      </c>
      <c r="E11" s="110">
        <f t="shared" si="0"/>
        <v>729.49</v>
      </c>
      <c r="F11" s="152"/>
    </row>
    <row r="12" spans="1:251" ht="13.5" x14ac:dyDescent="0.2">
      <c r="A12" s="103">
        <v>8</v>
      </c>
      <c r="B12" s="106" t="s">
        <v>20</v>
      </c>
      <c r="C12" s="110">
        <v>0</v>
      </c>
      <c r="D12" s="110">
        <v>0</v>
      </c>
      <c r="E12" s="110">
        <f t="shared" si="0"/>
        <v>0</v>
      </c>
      <c r="F12" s="152"/>
    </row>
    <row r="13" spans="1:251" ht="13.5" x14ac:dyDescent="0.2">
      <c r="A13" s="103">
        <v>9</v>
      </c>
      <c r="B13" s="106" t="s">
        <v>21</v>
      </c>
      <c r="C13" s="110">
        <v>0</v>
      </c>
      <c r="D13" s="110">
        <v>0</v>
      </c>
      <c r="E13" s="110">
        <f t="shared" si="0"/>
        <v>0</v>
      </c>
      <c r="F13" s="152"/>
    </row>
    <row r="14" spans="1:251" ht="13.5" x14ac:dyDescent="0.2">
      <c r="A14" s="103">
        <v>10</v>
      </c>
      <c r="B14" s="106" t="s">
        <v>22</v>
      </c>
      <c r="C14" s="110">
        <v>165.94</v>
      </c>
      <c r="D14" s="110">
        <v>98.8</v>
      </c>
      <c r="E14" s="110">
        <f t="shared" si="0"/>
        <v>264.74</v>
      </c>
      <c r="F14" s="152"/>
    </row>
    <row r="15" spans="1:251" ht="13.5" x14ac:dyDescent="0.2">
      <c r="A15" s="103">
        <v>11</v>
      </c>
      <c r="B15" s="106" t="s">
        <v>23</v>
      </c>
      <c r="C15" s="110">
        <v>45.21</v>
      </c>
      <c r="D15" s="110">
        <v>83.03</v>
      </c>
      <c r="E15" s="110">
        <f t="shared" si="0"/>
        <v>128.24</v>
      </c>
      <c r="F15" s="152"/>
    </row>
    <row r="16" spans="1:251" ht="13.5" x14ac:dyDescent="0.2">
      <c r="A16" s="103">
        <v>12</v>
      </c>
      <c r="B16" s="106" t="s">
        <v>24</v>
      </c>
      <c r="C16" s="110">
        <v>0</v>
      </c>
      <c r="D16" s="110">
        <v>0</v>
      </c>
      <c r="E16" s="110">
        <f t="shared" si="0"/>
        <v>0</v>
      </c>
      <c r="F16" s="152"/>
    </row>
    <row r="17" spans="1:251" ht="13.5" x14ac:dyDescent="0.2">
      <c r="A17" s="103">
        <v>13</v>
      </c>
      <c r="B17" s="106" t="s">
        <v>25</v>
      </c>
      <c r="C17" s="110">
        <v>5.37</v>
      </c>
      <c r="D17" s="110">
        <v>24.9</v>
      </c>
      <c r="E17" s="110">
        <f t="shared" si="0"/>
        <v>30.27</v>
      </c>
      <c r="F17" s="152"/>
    </row>
    <row r="18" spans="1:251" ht="13.5" x14ac:dyDescent="0.2">
      <c r="A18" s="103">
        <v>14</v>
      </c>
      <c r="B18" s="106" t="s">
        <v>26</v>
      </c>
      <c r="C18" s="110">
        <v>406.62</v>
      </c>
      <c r="D18" s="110">
        <v>618.87</v>
      </c>
      <c r="E18" s="110">
        <f t="shared" si="0"/>
        <v>1025.49</v>
      </c>
      <c r="F18" s="152"/>
    </row>
    <row r="19" spans="1:251" ht="13.5" x14ac:dyDescent="0.2">
      <c r="A19" s="103">
        <v>15</v>
      </c>
      <c r="B19" s="106" t="s">
        <v>27</v>
      </c>
      <c r="C19" s="110">
        <v>0</v>
      </c>
      <c r="D19" s="110">
        <v>0</v>
      </c>
      <c r="E19" s="110">
        <f t="shared" si="0"/>
        <v>0</v>
      </c>
      <c r="F19" s="152"/>
    </row>
    <row r="20" spans="1:251" ht="13.5" x14ac:dyDescent="0.2">
      <c r="A20" s="103">
        <v>16</v>
      </c>
      <c r="B20" s="106" t="s">
        <v>28</v>
      </c>
      <c r="C20" s="110">
        <v>958.8</v>
      </c>
      <c r="D20" s="110">
        <v>722.19</v>
      </c>
      <c r="E20" s="110">
        <f t="shared" si="0"/>
        <v>1680.99</v>
      </c>
      <c r="F20" s="152"/>
    </row>
    <row r="21" spans="1:251" ht="13.5" x14ac:dyDescent="0.2">
      <c r="A21" s="103">
        <v>17</v>
      </c>
      <c r="B21" s="106" t="s">
        <v>29</v>
      </c>
      <c r="C21" s="110">
        <v>0</v>
      </c>
      <c r="D21" s="110">
        <v>0</v>
      </c>
      <c r="E21" s="110">
        <f t="shared" si="0"/>
        <v>0</v>
      </c>
      <c r="F21" s="152"/>
    </row>
    <row r="22" spans="1:251" s="5" customFormat="1" ht="13.5" x14ac:dyDescent="0.2">
      <c r="A22" s="103">
        <v>18</v>
      </c>
      <c r="B22" s="106" t="s">
        <v>30</v>
      </c>
      <c r="C22" s="110">
        <v>72.89</v>
      </c>
      <c r="D22" s="110">
        <v>77.37</v>
      </c>
      <c r="E22" s="110">
        <f t="shared" si="0"/>
        <v>150.26</v>
      </c>
      <c r="F22" s="152"/>
    </row>
    <row r="23" spans="1:251" ht="13.5" x14ac:dyDescent="0.2">
      <c r="A23" s="103">
        <v>19</v>
      </c>
      <c r="B23" s="106" t="s">
        <v>31</v>
      </c>
      <c r="C23" s="110">
        <v>249.16</v>
      </c>
      <c r="D23" s="110">
        <v>464.36</v>
      </c>
      <c r="E23" s="110">
        <f t="shared" si="0"/>
        <v>713.52</v>
      </c>
      <c r="F23" s="152"/>
    </row>
    <row r="24" spans="1:251" ht="13.5" x14ac:dyDescent="0.2">
      <c r="A24" s="103">
        <v>20</v>
      </c>
      <c r="B24" s="106" t="s">
        <v>32</v>
      </c>
      <c r="C24" s="110">
        <v>0</v>
      </c>
      <c r="D24" s="110">
        <v>0</v>
      </c>
      <c r="E24" s="110">
        <f t="shared" si="0"/>
        <v>0</v>
      </c>
      <c r="F24" s="152"/>
    </row>
    <row r="25" spans="1:251" ht="13.5" x14ac:dyDescent="0.2">
      <c r="A25" s="103">
        <v>21</v>
      </c>
      <c r="B25" s="106" t="s">
        <v>33</v>
      </c>
      <c r="C25" s="110">
        <v>0</v>
      </c>
      <c r="D25" s="110">
        <v>0</v>
      </c>
      <c r="E25" s="110">
        <f t="shared" si="0"/>
        <v>0</v>
      </c>
      <c r="F25" s="152"/>
    </row>
    <row r="26" spans="1:251" s="19" customFormat="1" ht="13.5" x14ac:dyDescent="0.2">
      <c r="A26" s="15"/>
      <c r="B26" s="22" t="s">
        <v>34</v>
      </c>
      <c r="C26" s="35">
        <f>SUM(C5:C25)</f>
        <v>3668.2099999999996</v>
      </c>
      <c r="D26" s="35">
        <f>SUM(D5:D25)</f>
        <v>3931.0499999999997</v>
      </c>
      <c r="E26" s="35">
        <f>C26+D26</f>
        <v>7599.2599999999993</v>
      </c>
      <c r="F26" s="152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</row>
    <row r="27" spans="1:251" ht="13.5" x14ac:dyDescent="0.2">
      <c r="A27" s="103">
        <v>22</v>
      </c>
      <c r="B27" s="106" t="s">
        <v>35</v>
      </c>
      <c r="C27" s="110">
        <v>557.17999999999995</v>
      </c>
      <c r="D27" s="110">
        <v>0</v>
      </c>
      <c r="E27" s="110">
        <f t="shared" si="0"/>
        <v>557.17999999999995</v>
      </c>
      <c r="F27" s="152"/>
    </row>
    <row r="28" spans="1:251" ht="13.5" x14ac:dyDescent="0.2">
      <c r="A28" s="103">
        <v>23</v>
      </c>
      <c r="B28" s="106" t="s">
        <v>36</v>
      </c>
      <c r="C28" s="110">
        <v>0</v>
      </c>
      <c r="D28" s="110">
        <v>250.51</v>
      </c>
      <c r="E28" s="110">
        <f t="shared" si="0"/>
        <v>250.51</v>
      </c>
      <c r="F28" s="152"/>
    </row>
    <row r="29" spans="1:251" ht="13.5" x14ac:dyDescent="0.2">
      <c r="A29" s="103">
        <v>24</v>
      </c>
      <c r="B29" s="106" t="s">
        <v>37</v>
      </c>
      <c r="C29" s="110">
        <v>0</v>
      </c>
      <c r="D29" s="110">
        <v>25.29</v>
      </c>
      <c r="E29" s="110">
        <f t="shared" si="0"/>
        <v>25.29</v>
      </c>
      <c r="F29" s="152"/>
    </row>
    <row r="30" spans="1:251" ht="13.5" x14ac:dyDescent="0.2">
      <c r="A30" s="103">
        <v>25</v>
      </c>
      <c r="B30" s="106" t="s">
        <v>38</v>
      </c>
      <c r="C30" s="110">
        <v>142.22</v>
      </c>
      <c r="D30" s="110">
        <v>95.54</v>
      </c>
      <c r="E30" s="110">
        <f t="shared" si="0"/>
        <v>237.76</v>
      </c>
      <c r="F30" s="152"/>
    </row>
    <row r="31" spans="1:251" ht="13.5" x14ac:dyDescent="0.2">
      <c r="A31" s="103">
        <v>26</v>
      </c>
      <c r="B31" s="106" t="s">
        <v>39</v>
      </c>
      <c r="C31" s="110">
        <v>15.34</v>
      </c>
      <c r="D31" s="110">
        <v>31.03</v>
      </c>
      <c r="E31" s="110">
        <f t="shared" si="0"/>
        <v>46.370000000000005</v>
      </c>
      <c r="F31" s="152"/>
    </row>
    <row r="32" spans="1:251" ht="13.5" x14ac:dyDescent="0.2">
      <c r="A32" s="103">
        <v>27</v>
      </c>
      <c r="B32" s="106" t="s">
        <v>40</v>
      </c>
      <c r="C32" s="110">
        <v>455.55</v>
      </c>
      <c r="D32" s="110">
        <v>824.84</v>
      </c>
      <c r="E32" s="110">
        <f t="shared" si="0"/>
        <v>1280.3900000000001</v>
      </c>
      <c r="F32" s="152"/>
    </row>
    <row r="33" spans="1:191" ht="13.5" x14ac:dyDescent="0.2">
      <c r="A33" s="103">
        <v>28</v>
      </c>
      <c r="B33" s="106" t="s">
        <v>41</v>
      </c>
      <c r="C33" s="110">
        <v>153.86000000000001</v>
      </c>
      <c r="D33" s="110">
        <v>124.54</v>
      </c>
      <c r="E33" s="110">
        <f t="shared" si="0"/>
        <v>278.40000000000003</v>
      </c>
      <c r="F33" s="152"/>
    </row>
    <row r="34" spans="1:191" ht="13.5" x14ac:dyDescent="0.2">
      <c r="A34" s="103">
        <v>29</v>
      </c>
      <c r="B34" s="106" t="s">
        <v>42</v>
      </c>
      <c r="C34" s="110">
        <v>293.95</v>
      </c>
      <c r="D34" s="110">
        <v>68.17</v>
      </c>
      <c r="E34" s="110">
        <f t="shared" si="0"/>
        <v>362.12</v>
      </c>
      <c r="F34" s="152"/>
    </row>
    <row r="35" spans="1:191" ht="13.5" x14ac:dyDescent="0.2">
      <c r="A35" s="103">
        <v>30</v>
      </c>
      <c r="B35" s="106" t="s">
        <v>43</v>
      </c>
      <c r="C35" s="110">
        <v>6</v>
      </c>
      <c r="D35" s="110">
        <v>111</v>
      </c>
      <c r="E35" s="110">
        <f t="shared" si="0"/>
        <v>117</v>
      </c>
      <c r="F35" s="152"/>
    </row>
    <row r="36" spans="1:191" ht="13.5" x14ac:dyDescent="0.2">
      <c r="A36" s="103">
        <v>31</v>
      </c>
      <c r="B36" s="106" t="s">
        <v>44</v>
      </c>
      <c r="C36" s="110">
        <v>50.1</v>
      </c>
      <c r="D36" s="110">
        <v>538.62</v>
      </c>
      <c r="E36" s="110">
        <f t="shared" si="0"/>
        <v>588.72</v>
      </c>
      <c r="F36" s="152"/>
    </row>
    <row r="37" spans="1:191" ht="13.5" x14ac:dyDescent="0.2">
      <c r="A37" s="103">
        <v>32</v>
      </c>
      <c r="B37" s="106" t="s">
        <v>45</v>
      </c>
      <c r="C37" s="110">
        <v>0.03</v>
      </c>
      <c r="D37" s="110">
        <v>0.03</v>
      </c>
      <c r="E37" s="110">
        <f t="shared" si="0"/>
        <v>0.06</v>
      </c>
      <c r="F37" s="152"/>
    </row>
    <row r="38" spans="1:191" ht="13.5" x14ac:dyDescent="0.2">
      <c r="A38" s="103">
        <v>33</v>
      </c>
      <c r="B38" s="106" t="s">
        <v>46</v>
      </c>
      <c r="C38" s="110">
        <v>0</v>
      </c>
      <c r="D38" s="110">
        <v>157.43</v>
      </c>
      <c r="E38" s="110">
        <f t="shared" si="0"/>
        <v>157.43</v>
      </c>
      <c r="F38" s="152"/>
    </row>
    <row r="39" spans="1:191" ht="13.5" x14ac:dyDescent="0.2">
      <c r="A39" s="103">
        <v>34</v>
      </c>
      <c r="B39" s="106" t="s">
        <v>47</v>
      </c>
      <c r="C39" s="110">
        <v>0</v>
      </c>
      <c r="D39" s="110">
        <v>1.1599999999999999</v>
      </c>
      <c r="E39" s="110">
        <f t="shared" si="0"/>
        <v>1.1599999999999999</v>
      </c>
      <c r="F39" s="152"/>
    </row>
    <row r="40" spans="1:191" ht="13.5" x14ac:dyDescent="0.2">
      <c r="A40" s="103">
        <v>35</v>
      </c>
      <c r="B40" s="106" t="s">
        <v>48</v>
      </c>
      <c r="C40" s="110">
        <v>21.37</v>
      </c>
      <c r="D40" s="110">
        <v>492.61</v>
      </c>
      <c r="E40" s="110">
        <f t="shared" si="0"/>
        <v>513.98</v>
      </c>
      <c r="F40" s="152"/>
    </row>
    <row r="41" spans="1:191" ht="13.5" x14ac:dyDescent="0.2">
      <c r="A41" s="103">
        <v>36</v>
      </c>
      <c r="B41" s="106" t="s">
        <v>49</v>
      </c>
      <c r="C41" s="110">
        <v>0</v>
      </c>
      <c r="D41" s="110">
        <v>0</v>
      </c>
      <c r="E41" s="110">
        <f t="shared" si="0"/>
        <v>0</v>
      </c>
      <c r="F41" s="152"/>
    </row>
    <row r="42" spans="1:191" ht="13.5" x14ac:dyDescent="0.2">
      <c r="A42" s="103">
        <v>37</v>
      </c>
      <c r="B42" s="106" t="s">
        <v>50</v>
      </c>
      <c r="C42" s="110">
        <v>2.31</v>
      </c>
      <c r="D42" s="110">
        <v>55.2</v>
      </c>
      <c r="E42" s="110">
        <f t="shared" si="0"/>
        <v>57.510000000000005</v>
      </c>
      <c r="F42" s="152"/>
    </row>
    <row r="43" spans="1:191" ht="13.5" x14ac:dyDescent="0.2">
      <c r="A43" s="103">
        <v>38</v>
      </c>
      <c r="B43" s="106" t="s">
        <v>51</v>
      </c>
      <c r="C43" s="110">
        <v>4.12</v>
      </c>
      <c r="D43" s="110">
        <v>1.55</v>
      </c>
      <c r="E43" s="110">
        <f t="shared" si="0"/>
        <v>5.67</v>
      </c>
      <c r="F43" s="152"/>
    </row>
    <row r="44" spans="1:191" ht="13.5" x14ac:dyDescent="0.2">
      <c r="A44" s="103">
        <v>39</v>
      </c>
      <c r="B44" s="106" t="s">
        <v>52</v>
      </c>
      <c r="C44" s="110">
        <v>0</v>
      </c>
      <c r="D44" s="110">
        <v>0</v>
      </c>
      <c r="E44" s="110">
        <f t="shared" si="0"/>
        <v>0</v>
      </c>
      <c r="F44" s="152"/>
    </row>
    <row r="45" spans="1:191" ht="13.5" x14ac:dyDescent="0.2">
      <c r="A45" s="103">
        <v>40</v>
      </c>
      <c r="B45" s="106" t="s">
        <v>53</v>
      </c>
      <c r="C45" s="110">
        <v>0</v>
      </c>
      <c r="D45" s="110">
        <v>48</v>
      </c>
      <c r="E45" s="110">
        <f t="shared" si="0"/>
        <v>48</v>
      </c>
      <c r="F45" s="152"/>
    </row>
    <row r="46" spans="1:191" s="21" customFormat="1" ht="13.5" x14ac:dyDescent="0.2">
      <c r="A46" s="22"/>
      <c r="B46" s="22" t="s">
        <v>54</v>
      </c>
      <c r="C46" s="35">
        <f t="shared" ref="C46:D46" si="1">SUM(C27:C45)</f>
        <v>1702.0299999999997</v>
      </c>
      <c r="D46" s="35">
        <f t="shared" si="1"/>
        <v>2825.52</v>
      </c>
      <c r="E46" s="35">
        <f>C46+D46</f>
        <v>4527.5499999999993</v>
      </c>
      <c r="F46" s="152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</row>
    <row r="47" spans="1:191" ht="13.5" x14ac:dyDescent="0.2">
      <c r="A47" s="106">
        <v>41</v>
      </c>
      <c r="B47" s="106" t="s">
        <v>55</v>
      </c>
      <c r="C47" s="110">
        <v>2059.46</v>
      </c>
      <c r="D47" s="110">
        <v>189.09</v>
      </c>
      <c r="E47" s="110">
        <f t="shared" si="0"/>
        <v>2248.5500000000002</v>
      </c>
      <c r="F47" s="152"/>
    </row>
    <row r="48" spans="1:191" ht="13.5" x14ac:dyDescent="0.2">
      <c r="A48" s="106">
        <v>42</v>
      </c>
      <c r="B48" s="106" t="s">
        <v>56</v>
      </c>
      <c r="C48" s="110">
        <v>0</v>
      </c>
      <c r="D48" s="110">
        <v>0.02</v>
      </c>
      <c r="E48" s="110">
        <f t="shared" si="0"/>
        <v>0.02</v>
      </c>
      <c r="F48" s="152"/>
    </row>
    <row r="49" spans="1:191" ht="13.5" x14ac:dyDescent="0.2">
      <c r="A49" s="106">
        <v>43</v>
      </c>
      <c r="B49" s="106" t="s">
        <v>57</v>
      </c>
      <c r="C49" s="110">
        <v>0</v>
      </c>
      <c r="D49" s="110">
        <v>0</v>
      </c>
      <c r="E49" s="110">
        <f t="shared" si="0"/>
        <v>0</v>
      </c>
      <c r="F49" s="152"/>
    </row>
    <row r="50" spans="1:191" ht="13.5" x14ac:dyDescent="0.2">
      <c r="A50" s="106">
        <v>44</v>
      </c>
      <c r="B50" s="106" t="s">
        <v>58</v>
      </c>
      <c r="C50" s="110">
        <v>0</v>
      </c>
      <c r="D50" s="110">
        <v>0</v>
      </c>
      <c r="E50" s="110">
        <f t="shared" si="0"/>
        <v>0</v>
      </c>
      <c r="F50" s="152"/>
    </row>
    <row r="51" spans="1:191" ht="13.5" x14ac:dyDescent="0.2">
      <c r="A51" s="106">
        <v>45</v>
      </c>
      <c r="B51" s="106" t="s">
        <v>59</v>
      </c>
      <c r="C51" s="110">
        <v>0</v>
      </c>
      <c r="D51" s="110">
        <v>0</v>
      </c>
      <c r="E51" s="110">
        <f t="shared" si="0"/>
        <v>0</v>
      </c>
      <c r="F51" s="152"/>
    </row>
    <row r="52" spans="1:191" ht="13.5" x14ac:dyDescent="0.2">
      <c r="A52" s="106">
        <v>46</v>
      </c>
      <c r="B52" s="106" t="s">
        <v>60</v>
      </c>
      <c r="C52" s="110">
        <v>0</v>
      </c>
      <c r="D52" s="110">
        <v>0</v>
      </c>
      <c r="E52" s="110">
        <f t="shared" si="0"/>
        <v>0</v>
      </c>
      <c r="F52" s="152"/>
    </row>
    <row r="53" spans="1:191" ht="13.5" x14ac:dyDescent="0.2">
      <c r="A53" s="106">
        <v>47</v>
      </c>
      <c r="B53" s="106" t="s">
        <v>61</v>
      </c>
      <c r="C53" s="110">
        <v>0</v>
      </c>
      <c r="D53" s="110">
        <v>0</v>
      </c>
      <c r="E53" s="110">
        <f t="shared" si="0"/>
        <v>0</v>
      </c>
      <c r="F53" s="152"/>
    </row>
    <row r="54" spans="1:191" s="21" customFormat="1" ht="13.5" x14ac:dyDescent="0.2">
      <c r="A54" s="22"/>
      <c r="B54" s="54" t="s">
        <v>62</v>
      </c>
      <c r="C54" s="35">
        <f>SUM(C47:C53)</f>
        <v>2059.46</v>
      </c>
      <c r="D54" s="35">
        <f>SUM(D47:D53)</f>
        <v>189.11</v>
      </c>
      <c r="E54" s="35">
        <f>C54+D54</f>
        <v>2248.5700000000002</v>
      </c>
      <c r="F54" s="152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</row>
    <row r="55" spans="1:191" ht="13.5" x14ac:dyDescent="0.2">
      <c r="A55" s="106">
        <v>48</v>
      </c>
      <c r="B55" s="106" t="s">
        <v>63</v>
      </c>
      <c r="C55" s="110">
        <v>824.96</v>
      </c>
      <c r="D55" s="110">
        <v>248.6</v>
      </c>
      <c r="E55" s="110">
        <f t="shared" si="0"/>
        <v>1073.56</v>
      </c>
      <c r="F55" s="152"/>
    </row>
    <row r="56" spans="1:191" s="21" customFormat="1" ht="13.5" x14ac:dyDescent="0.2">
      <c r="A56" s="15"/>
      <c r="B56" s="22" t="s">
        <v>64</v>
      </c>
      <c r="C56" s="35">
        <f>SUM(C55:C55)</f>
        <v>824.96</v>
      </c>
      <c r="D56" s="35">
        <f>SUM(D55:D55)</f>
        <v>248.6</v>
      </c>
      <c r="E56" s="35">
        <f>C56+D56</f>
        <v>1073.56</v>
      </c>
      <c r="F56" s="152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</row>
    <row r="57" spans="1:191" s="21" customFormat="1" ht="13.5" x14ac:dyDescent="0.2">
      <c r="A57" s="103">
        <v>49</v>
      </c>
      <c r="B57" s="103" t="s">
        <v>65</v>
      </c>
      <c r="C57" s="110">
        <v>0</v>
      </c>
      <c r="D57" s="110">
        <v>185.48</v>
      </c>
      <c r="E57" s="110">
        <f t="shared" ref="E57:E66" si="2">C57+D57</f>
        <v>185.48</v>
      </c>
      <c r="F57" s="152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</row>
    <row r="58" spans="1:191" s="21" customFormat="1" ht="13.5" x14ac:dyDescent="0.2">
      <c r="A58" s="103">
        <v>50</v>
      </c>
      <c r="B58" s="103" t="s">
        <v>66</v>
      </c>
      <c r="C58" s="110">
        <v>0</v>
      </c>
      <c r="D58" s="110">
        <v>12.75</v>
      </c>
      <c r="E58" s="110">
        <f t="shared" si="2"/>
        <v>12.75</v>
      </c>
      <c r="F58" s="152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</row>
    <row r="59" spans="1:191" s="21" customFormat="1" ht="13.5" x14ac:dyDescent="0.2">
      <c r="A59" s="103">
        <v>51</v>
      </c>
      <c r="B59" s="103" t="s">
        <v>67</v>
      </c>
      <c r="C59" s="110">
        <v>0</v>
      </c>
      <c r="D59" s="110">
        <v>109.14</v>
      </c>
      <c r="E59" s="110">
        <f t="shared" si="2"/>
        <v>109.14</v>
      </c>
      <c r="F59" s="152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</row>
    <row r="60" spans="1:191" s="21" customFormat="1" ht="13.5" x14ac:dyDescent="0.2">
      <c r="A60" s="103">
        <v>52</v>
      </c>
      <c r="B60" s="103" t="s">
        <v>68</v>
      </c>
      <c r="C60" s="110">
        <v>0</v>
      </c>
      <c r="D60" s="110">
        <v>5.92</v>
      </c>
      <c r="E60" s="110">
        <f t="shared" si="2"/>
        <v>5.92</v>
      </c>
      <c r="F60" s="152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</row>
    <row r="61" spans="1:191" s="21" customFormat="1" ht="13.5" x14ac:dyDescent="0.2">
      <c r="A61" s="103">
        <v>53</v>
      </c>
      <c r="B61" s="103" t="s">
        <v>69</v>
      </c>
      <c r="C61" s="110">
        <v>0</v>
      </c>
      <c r="D61" s="110">
        <v>52.68</v>
      </c>
      <c r="E61" s="110">
        <f t="shared" si="2"/>
        <v>52.68</v>
      </c>
      <c r="F61" s="152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</row>
    <row r="62" spans="1:191" s="21" customFormat="1" ht="13.5" x14ac:dyDescent="0.2">
      <c r="A62" s="103">
        <v>54</v>
      </c>
      <c r="B62" s="103" t="s">
        <v>70</v>
      </c>
      <c r="C62" s="110">
        <v>0</v>
      </c>
      <c r="D62" s="110">
        <v>29.79</v>
      </c>
      <c r="E62" s="110">
        <f t="shared" si="2"/>
        <v>29.79</v>
      </c>
      <c r="F62" s="152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</row>
    <row r="63" spans="1:191" s="21" customFormat="1" ht="13.5" x14ac:dyDescent="0.2">
      <c r="A63" s="103">
        <v>55</v>
      </c>
      <c r="B63" s="103" t="s">
        <v>71</v>
      </c>
      <c r="C63" s="110">
        <v>0</v>
      </c>
      <c r="D63" s="110">
        <v>4.2</v>
      </c>
      <c r="E63" s="110">
        <f t="shared" si="2"/>
        <v>4.2</v>
      </c>
      <c r="F63" s="152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</row>
    <row r="64" spans="1:191" s="21" customFormat="1" ht="13.5" x14ac:dyDescent="0.2">
      <c r="A64" s="103">
        <v>56</v>
      </c>
      <c r="B64" s="103" t="s">
        <v>72</v>
      </c>
      <c r="C64" s="110">
        <v>0</v>
      </c>
      <c r="D64" s="110">
        <v>31.13</v>
      </c>
      <c r="E64" s="110">
        <f t="shared" si="2"/>
        <v>31.13</v>
      </c>
      <c r="F64" s="152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</row>
    <row r="65" spans="1:191" s="21" customFormat="1" ht="13.5" x14ac:dyDescent="0.2">
      <c r="A65" s="140"/>
      <c r="B65" s="140" t="s">
        <v>73</v>
      </c>
      <c r="C65" s="35">
        <f>SUM(C57:C64)</f>
        <v>0</v>
      </c>
      <c r="D65" s="35">
        <f>SUM(D57:D64)</f>
        <v>431.09000000000003</v>
      </c>
      <c r="E65" s="35">
        <f t="shared" si="2"/>
        <v>431.09000000000003</v>
      </c>
      <c r="F65" s="152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</row>
    <row r="66" spans="1:191" s="21" customFormat="1" ht="13.5" x14ac:dyDescent="0.2">
      <c r="A66" s="140"/>
      <c r="B66" s="22" t="s">
        <v>74</v>
      </c>
      <c r="C66" s="35">
        <f>SUM(C56,C54,C46,C26,C65)</f>
        <v>8254.66</v>
      </c>
      <c r="D66" s="35">
        <f>SUM(D56,D54,D46,D26,D65)</f>
        <v>7625.37</v>
      </c>
      <c r="E66" s="35">
        <f t="shared" si="2"/>
        <v>15880.029999999999</v>
      </c>
      <c r="F66" s="152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19"/>
      <c r="FJ66" s="19"/>
      <c r="FK66" s="19"/>
      <c r="FL66" s="19"/>
      <c r="FM66" s="19"/>
      <c r="FN66" s="19"/>
      <c r="FO66" s="19"/>
      <c r="FP66" s="19"/>
      <c r="FQ66" s="19"/>
      <c r="FR66" s="19"/>
      <c r="FS66" s="19"/>
      <c r="FT66" s="19"/>
      <c r="FU66" s="19"/>
      <c r="FV66" s="19"/>
      <c r="FW66" s="19"/>
      <c r="FX66" s="19"/>
      <c r="FY66" s="19"/>
      <c r="FZ66" s="19"/>
      <c r="GA66" s="19"/>
      <c r="GB66" s="19"/>
      <c r="GC66" s="19"/>
      <c r="GD66" s="19"/>
      <c r="GE66" s="19"/>
      <c r="GF66" s="19"/>
      <c r="GG66" s="19"/>
      <c r="GH66" s="19"/>
      <c r="GI66" s="19"/>
    </row>
    <row r="67" spans="1:191" x14ac:dyDescent="0.2">
      <c r="A67" s="5"/>
      <c r="B67" s="24"/>
      <c r="C67" s="9"/>
    </row>
    <row r="68" spans="1:191" x14ac:dyDescent="0.2">
      <c r="A68" s="5"/>
      <c r="B68" s="5"/>
      <c r="C68" s="9"/>
    </row>
    <row r="69" spans="1:191" x14ac:dyDescent="0.2">
      <c r="A69" s="5"/>
      <c r="B69" s="5"/>
      <c r="C69" s="9"/>
    </row>
    <row r="70" spans="1:191" x14ac:dyDescent="0.2">
      <c r="A70" s="5"/>
      <c r="B70" s="5"/>
      <c r="C70" s="9"/>
    </row>
    <row r="71" spans="1:191" x14ac:dyDescent="0.2">
      <c r="A71" s="5"/>
      <c r="B71" s="5"/>
      <c r="C71" s="9"/>
    </row>
    <row r="72" spans="1:191" x14ac:dyDescent="0.2">
      <c r="A72" s="5"/>
      <c r="B72" s="5"/>
      <c r="C72" s="9"/>
    </row>
    <row r="73" spans="1:191" x14ac:dyDescent="0.2">
      <c r="A73" s="5"/>
      <c r="B73" s="5"/>
      <c r="C73" s="9"/>
    </row>
    <row r="74" spans="1:191" x14ac:dyDescent="0.2">
      <c r="A74" s="5"/>
      <c r="B74" s="5"/>
      <c r="C74" s="9"/>
    </row>
    <row r="75" spans="1:191" x14ac:dyDescent="0.2">
      <c r="A75" s="5"/>
      <c r="B75" s="5"/>
      <c r="C75" s="9"/>
    </row>
    <row r="76" spans="1:191" x14ac:dyDescent="0.2">
      <c r="A76" s="5"/>
      <c r="B76" s="5"/>
      <c r="C76" s="9"/>
    </row>
    <row r="77" spans="1:191" x14ac:dyDescent="0.2">
      <c r="A77" s="5"/>
      <c r="B77" s="5"/>
      <c r="C77" s="9"/>
    </row>
    <row r="78" spans="1:191" x14ac:dyDescent="0.2">
      <c r="A78" s="5"/>
      <c r="B78" s="5"/>
      <c r="C78" s="9"/>
    </row>
    <row r="79" spans="1:191" x14ac:dyDescent="0.2">
      <c r="A79" s="5"/>
      <c r="B79" s="5"/>
      <c r="C79" s="9"/>
    </row>
    <row r="80" spans="1:191" x14ac:dyDescent="0.2">
      <c r="A80" s="5"/>
      <c r="B80" s="5"/>
      <c r="C80" s="9"/>
    </row>
    <row r="81" spans="1:3" x14ac:dyDescent="0.2">
      <c r="A81" s="5"/>
      <c r="B81" s="5"/>
      <c r="C81" s="9"/>
    </row>
    <row r="82" spans="1:3" x14ac:dyDescent="0.2">
      <c r="A82" s="5"/>
      <c r="B82" s="5"/>
      <c r="C82" s="9"/>
    </row>
    <row r="83" spans="1:3" x14ac:dyDescent="0.2">
      <c r="A83" s="5"/>
      <c r="B83" s="5"/>
      <c r="C83" s="9"/>
    </row>
    <row r="84" spans="1:3" x14ac:dyDescent="0.2">
      <c r="A84" s="5"/>
      <c r="B84" s="5"/>
      <c r="C84" s="9"/>
    </row>
    <row r="85" spans="1:3" x14ac:dyDescent="0.2">
      <c r="A85" s="5"/>
      <c r="B85" s="5"/>
      <c r="C85" s="9"/>
    </row>
    <row r="86" spans="1:3" x14ac:dyDescent="0.2">
      <c r="A86" s="5"/>
      <c r="B86" s="5"/>
      <c r="C86" s="9"/>
    </row>
    <row r="87" spans="1:3" x14ac:dyDescent="0.2">
      <c r="A87" s="5"/>
      <c r="B87" s="5"/>
      <c r="C87" s="9"/>
    </row>
    <row r="88" spans="1:3" x14ac:dyDescent="0.2">
      <c r="A88" s="5"/>
      <c r="B88" s="5"/>
      <c r="C88" s="9"/>
    </row>
    <row r="89" spans="1:3" x14ac:dyDescent="0.2">
      <c r="A89" s="5"/>
      <c r="B89" s="5"/>
      <c r="C89" s="9"/>
    </row>
    <row r="90" spans="1:3" x14ac:dyDescent="0.2">
      <c r="A90" s="5"/>
      <c r="B90" s="5"/>
      <c r="C90" s="9"/>
    </row>
    <row r="91" spans="1:3" x14ac:dyDescent="0.2">
      <c r="A91" s="5"/>
      <c r="B91" s="5"/>
      <c r="C91" s="9"/>
    </row>
    <row r="92" spans="1:3" x14ac:dyDescent="0.2">
      <c r="A92" s="5"/>
      <c r="B92" s="5"/>
      <c r="C92" s="9"/>
    </row>
    <row r="93" spans="1:3" x14ac:dyDescent="0.2">
      <c r="A93" s="5"/>
      <c r="B93" s="5"/>
      <c r="C93" s="9"/>
    </row>
    <row r="94" spans="1:3" x14ac:dyDescent="0.2">
      <c r="A94" s="5"/>
      <c r="B94" s="5"/>
      <c r="C94" s="9"/>
    </row>
    <row r="95" spans="1:3" x14ac:dyDescent="0.2">
      <c r="A95" s="5"/>
      <c r="B95" s="5"/>
      <c r="C95" s="9"/>
    </row>
    <row r="96" spans="1:3" x14ac:dyDescent="0.2">
      <c r="A96" s="5"/>
      <c r="B96" s="5"/>
      <c r="C96" s="9"/>
    </row>
    <row r="97" spans="1:3" x14ac:dyDescent="0.2">
      <c r="A97" s="5"/>
      <c r="B97" s="5"/>
      <c r="C97" s="9"/>
    </row>
    <row r="98" spans="1:3" x14ac:dyDescent="0.2">
      <c r="A98" s="5"/>
      <c r="B98" s="5"/>
      <c r="C98" s="9"/>
    </row>
    <row r="99" spans="1:3" x14ac:dyDescent="0.2">
      <c r="A99" s="5"/>
      <c r="B99" s="5"/>
      <c r="C99" s="9"/>
    </row>
    <row r="100" spans="1:3" x14ac:dyDescent="0.2">
      <c r="A100" s="5"/>
      <c r="B100" s="5"/>
      <c r="C100" s="9"/>
    </row>
    <row r="101" spans="1:3" x14ac:dyDescent="0.2">
      <c r="A101" s="5"/>
      <c r="B101" s="5"/>
      <c r="C101" s="9"/>
    </row>
    <row r="102" spans="1:3" x14ac:dyDescent="0.2">
      <c r="A102" s="5"/>
      <c r="B102" s="5"/>
      <c r="C102" s="9"/>
    </row>
    <row r="103" spans="1:3" x14ac:dyDescent="0.2">
      <c r="A103" s="5"/>
      <c r="B103" s="5"/>
      <c r="C103" s="9"/>
    </row>
    <row r="104" spans="1:3" x14ac:dyDescent="0.2">
      <c r="A104" s="5"/>
      <c r="B104" s="5"/>
      <c r="C104" s="9"/>
    </row>
    <row r="105" spans="1:3" x14ac:dyDescent="0.2">
      <c r="A105" s="5"/>
      <c r="B105" s="5"/>
      <c r="C105" s="9"/>
    </row>
    <row r="106" spans="1:3" x14ac:dyDescent="0.2">
      <c r="A106" s="5"/>
      <c r="B106" s="5"/>
      <c r="C106" s="9"/>
    </row>
    <row r="107" spans="1:3" x14ac:dyDescent="0.2">
      <c r="A107" s="5"/>
      <c r="B107" s="5"/>
      <c r="C107" s="9"/>
    </row>
    <row r="108" spans="1:3" x14ac:dyDescent="0.2">
      <c r="A108" s="5"/>
      <c r="B108" s="5"/>
      <c r="C108" s="9"/>
    </row>
    <row r="109" spans="1:3" x14ac:dyDescent="0.2">
      <c r="A109" s="5"/>
      <c r="B109" s="5"/>
      <c r="C109" s="9"/>
    </row>
    <row r="110" spans="1:3" x14ac:dyDescent="0.2">
      <c r="A110" s="5"/>
      <c r="B110" s="5"/>
      <c r="C110" s="9"/>
    </row>
    <row r="111" spans="1:3" x14ac:dyDescent="0.2">
      <c r="A111" s="5"/>
      <c r="B111" s="5"/>
      <c r="C111" s="9"/>
    </row>
    <row r="112" spans="1:3" x14ac:dyDescent="0.2">
      <c r="A112" s="5"/>
      <c r="B112" s="5"/>
      <c r="C112" s="9"/>
    </row>
    <row r="113" spans="1:3" x14ac:dyDescent="0.2">
      <c r="A113" s="5"/>
      <c r="B113" s="5"/>
      <c r="C113" s="9"/>
    </row>
    <row r="114" spans="1:3" x14ac:dyDescent="0.2">
      <c r="A114" s="5"/>
      <c r="B114" s="5"/>
      <c r="C114" s="9"/>
    </row>
    <row r="115" spans="1:3" x14ac:dyDescent="0.2">
      <c r="A115" s="5"/>
      <c r="B115" s="5"/>
      <c r="C115" s="9"/>
    </row>
    <row r="116" spans="1:3" x14ac:dyDescent="0.2">
      <c r="A116" s="5"/>
      <c r="B116" s="5"/>
      <c r="C116" s="9"/>
    </row>
    <row r="117" spans="1:3" x14ac:dyDescent="0.2">
      <c r="A117" s="5"/>
      <c r="B117" s="5"/>
      <c r="C117" s="9"/>
    </row>
    <row r="118" spans="1:3" x14ac:dyDescent="0.2">
      <c r="A118" s="5"/>
      <c r="B118" s="5"/>
      <c r="C118" s="9"/>
    </row>
    <row r="119" spans="1:3" x14ac:dyDescent="0.2">
      <c r="A119" s="5"/>
      <c r="B119" s="5"/>
      <c r="C119" s="9"/>
    </row>
    <row r="120" spans="1:3" s="5" customFormat="1" x14ac:dyDescent="0.2">
      <c r="C120" s="9"/>
    </row>
    <row r="121" spans="1:3" s="5" customFormat="1" x14ac:dyDescent="0.2">
      <c r="C121" s="9"/>
    </row>
    <row r="122" spans="1:3" s="5" customFormat="1" x14ac:dyDescent="0.2">
      <c r="C122" s="9"/>
    </row>
    <row r="123" spans="1:3" s="5" customFormat="1" x14ac:dyDescent="0.2">
      <c r="C123" s="9"/>
    </row>
    <row r="124" spans="1:3" s="5" customFormat="1" x14ac:dyDescent="0.2">
      <c r="C124" s="9"/>
    </row>
    <row r="125" spans="1:3" s="5" customFormat="1" x14ac:dyDescent="0.2">
      <c r="C125" s="9"/>
    </row>
    <row r="126" spans="1:3" s="5" customFormat="1" x14ac:dyDescent="0.2">
      <c r="C126" s="9"/>
    </row>
    <row r="127" spans="1:3" s="5" customFormat="1" x14ac:dyDescent="0.2">
      <c r="C127" s="9"/>
    </row>
    <row r="128" spans="1:3" s="5" customFormat="1" x14ac:dyDescent="0.2">
      <c r="C128" s="9"/>
    </row>
    <row r="129" spans="3:3" s="5" customFormat="1" x14ac:dyDescent="0.2">
      <c r="C129" s="9"/>
    </row>
    <row r="130" spans="3:3" s="5" customFormat="1" x14ac:dyDescent="0.2">
      <c r="C130" s="9"/>
    </row>
  </sheetData>
  <sheetProtection selectLockedCells="1" selectUnlockedCells="1"/>
  <mergeCells count="4">
    <mergeCell ref="A3:A4"/>
    <mergeCell ref="B3:B4"/>
    <mergeCell ref="B2:D2"/>
    <mergeCell ref="F2:F66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3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view="pageBreakPreview" zoomScale="90" zoomScaleNormal="100" zoomScaleSheetLayoutView="90" workbookViewId="0">
      <pane xSplit="2" ySplit="5" topLeftCell="K58" activePane="bottomRight" state="frozen"/>
      <selection pane="topRight" activeCell="C1" sqref="C1"/>
      <selection pane="bottomLeft" activeCell="A6" sqref="A6"/>
      <selection pane="bottomRight" activeCell="S64" sqref="S64"/>
    </sheetView>
  </sheetViews>
  <sheetFormatPr defaultRowHeight="12.75" x14ac:dyDescent="0.2"/>
  <cols>
    <col min="1" max="1" width="4.85546875" style="2" customWidth="1"/>
    <col min="2" max="2" width="31" style="2" customWidth="1"/>
    <col min="3" max="4" width="14.28515625" style="2" customWidth="1"/>
    <col min="5" max="5" width="14.28515625" style="3" customWidth="1"/>
    <col min="6" max="6" width="14.28515625" style="2" customWidth="1"/>
    <col min="7" max="7" width="14.28515625" style="4" customWidth="1"/>
    <col min="8" max="8" width="14.28515625" style="2" customWidth="1"/>
    <col min="9" max="9" width="14.28515625" style="3" customWidth="1"/>
    <col min="10" max="10" width="14.28515625" style="2" customWidth="1"/>
    <col min="11" max="11" width="17" style="4" customWidth="1"/>
    <col min="12" max="15" width="14.28515625" style="5" customWidth="1"/>
    <col min="16" max="16" width="6" style="5" customWidth="1"/>
    <col min="17" max="219" width="9.140625" style="5" customWidth="1"/>
    <col min="220" max="220" width="9.140625" style="2" customWidth="1"/>
    <col min="221" max="16384" width="9.140625" style="2"/>
  </cols>
  <sheetData>
    <row r="1" spans="1:255" s="19" customFormat="1" ht="25.5" customHeight="1" x14ac:dyDescent="0.25">
      <c r="A1" s="8" t="s">
        <v>147</v>
      </c>
      <c r="C1" s="27" t="s">
        <v>148</v>
      </c>
      <c r="D1" s="27"/>
      <c r="E1" s="28"/>
      <c r="F1" s="27"/>
      <c r="G1" s="28"/>
      <c r="H1" s="27"/>
      <c r="I1" s="28"/>
      <c r="J1" s="27"/>
      <c r="K1" s="28"/>
    </row>
    <row r="2" spans="1:255" s="21" customFormat="1" ht="16.5" customHeight="1" x14ac:dyDescent="0.25">
      <c r="A2" s="8"/>
      <c r="B2" s="19"/>
      <c r="C2" s="98" t="str">
        <f>T1M!C2</f>
        <v>DATA FOR THE YEAR ENDED MARCH 2021</v>
      </c>
      <c r="D2" s="98"/>
      <c r="E2" s="98"/>
      <c r="F2" s="98"/>
      <c r="G2" s="98"/>
      <c r="H2" s="34"/>
      <c r="I2" s="187" t="s">
        <v>3</v>
      </c>
      <c r="J2" s="187"/>
      <c r="K2" s="187"/>
      <c r="L2" s="187"/>
      <c r="M2" s="187"/>
      <c r="N2" s="187"/>
      <c r="O2" s="187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</row>
    <row r="3" spans="1:255" s="52" customFormat="1" ht="17.25" customHeight="1" x14ac:dyDescent="0.2">
      <c r="A3" s="164" t="s">
        <v>149</v>
      </c>
      <c r="B3" s="164" t="s">
        <v>5</v>
      </c>
      <c r="C3" s="166" t="s">
        <v>87</v>
      </c>
      <c r="D3" s="166"/>
      <c r="E3" s="166"/>
      <c r="F3" s="166"/>
      <c r="G3" s="166"/>
      <c r="H3" s="166" t="s">
        <v>150</v>
      </c>
      <c r="I3" s="166"/>
      <c r="J3" s="166"/>
      <c r="K3" s="166"/>
      <c r="L3" s="166" t="s">
        <v>151</v>
      </c>
      <c r="M3" s="166"/>
      <c r="N3" s="166"/>
      <c r="O3" s="166"/>
      <c r="P3" s="152" t="s">
        <v>152</v>
      </c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</row>
    <row r="4" spans="1:255" s="51" customFormat="1" ht="38.25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97" t="str">
        <f>"GROWTH DURING THE YEAR " &amp;AsOn!D1</f>
        <v>GROWTH DURING THE YEAR 2020-21</v>
      </c>
      <c r="L4" s="90" t="str">
        <f>AsOn!A1</f>
        <v>AS ON 31ST MAR'20</v>
      </c>
      <c r="M4" s="90" t="str">
        <f>AsOn!B1</f>
        <v>AS ON 31ST Dec'20</v>
      </c>
      <c r="N4" s="90" t="str">
        <f>AsOn!C1</f>
        <v>AS ON 31ST MAR'21</v>
      </c>
      <c r="O4" s="97" t="str">
        <f>"GROWTH DURING THE YEAR " &amp;AsOn!D1</f>
        <v>GROWTH DURING THE YEAR 2020-21</v>
      </c>
      <c r="P4" s="1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</row>
    <row r="5" spans="1:255" s="19" customFormat="1" x14ac:dyDescent="0.2">
      <c r="A5" s="96"/>
      <c r="B5" s="96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22" t="s">
        <v>90</v>
      </c>
      <c r="G5" s="22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22" t="s">
        <v>90</v>
      </c>
      <c r="L5" s="134" t="str">
        <f>RIGHT(L4,7)</f>
        <v xml:space="preserve"> MAR'20</v>
      </c>
      <c r="M5" s="134" t="str">
        <f t="shared" ref="M5:N5" si="2">RIGHT(M4,7)</f>
        <v xml:space="preserve"> Dec'20</v>
      </c>
      <c r="N5" s="134" t="str">
        <f t="shared" si="2"/>
        <v xml:space="preserve"> MAR'21</v>
      </c>
      <c r="O5" s="22" t="s">
        <v>90</v>
      </c>
      <c r="P5" s="152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</row>
    <row r="6" spans="1:255" s="45" customFormat="1" ht="12" customHeight="1" x14ac:dyDescent="0.2">
      <c r="A6" s="103">
        <v>1</v>
      </c>
      <c r="B6" s="103" t="s">
        <v>13</v>
      </c>
      <c r="C6" s="104">
        <v>198.47</v>
      </c>
      <c r="D6" s="104">
        <v>0</v>
      </c>
      <c r="E6" s="104">
        <v>0</v>
      </c>
      <c r="F6" s="104">
        <v>-198.47</v>
      </c>
      <c r="G6" s="105">
        <v>-100</v>
      </c>
      <c r="H6" s="104">
        <v>23.82</v>
      </c>
      <c r="I6" s="104">
        <v>0</v>
      </c>
      <c r="J6" s="104">
        <v>0</v>
      </c>
      <c r="K6" s="105">
        <v>23.82</v>
      </c>
      <c r="L6" s="104">
        <f>IFERROR(C6/t1a!H6%,0)</f>
        <v>7.9470967690268637</v>
      </c>
      <c r="M6" s="104">
        <f>IFERROR(D6/t1a!I6%,0)</f>
        <v>0</v>
      </c>
      <c r="N6" s="104">
        <f>IFERROR(E6/t1a!J6%,0)</f>
        <v>0</v>
      </c>
      <c r="O6" s="105">
        <f>N6-L6</f>
        <v>-7.9470967690268637</v>
      </c>
      <c r="P6" s="152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3">
        <v>2</v>
      </c>
      <c r="B7" s="103" t="s">
        <v>14</v>
      </c>
      <c r="C7" s="104">
        <v>16.559999999999999</v>
      </c>
      <c r="D7" s="104">
        <v>0</v>
      </c>
      <c r="E7" s="104">
        <v>0</v>
      </c>
      <c r="F7" s="104">
        <v>-16.559999999999999</v>
      </c>
      <c r="G7" s="105">
        <v>-100</v>
      </c>
      <c r="H7" s="104">
        <v>6.26</v>
      </c>
      <c r="I7" s="104">
        <v>0</v>
      </c>
      <c r="J7" s="104">
        <v>0</v>
      </c>
      <c r="K7" s="105">
        <v>6.26</v>
      </c>
      <c r="L7" s="104">
        <f>IFERROR(C7/t1a!H7%,0)</f>
        <v>3.8650951102812465</v>
      </c>
      <c r="M7" s="104">
        <f>IFERROR(D7/t1a!I7%,0)</f>
        <v>0</v>
      </c>
      <c r="N7" s="104">
        <f>IFERROR(E7/t1a!J7%,0)</f>
        <v>0</v>
      </c>
      <c r="O7" s="105">
        <f t="shared" ref="O7:O26" si="3">N7-L7</f>
        <v>-3.8650951102812465</v>
      </c>
      <c r="P7" s="152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3">
        <v>3</v>
      </c>
      <c r="B8" s="103" t="s">
        <v>15</v>
      </c>
      <c r="C8" s="104">
        <v>1485.41</v>
      </c>
      <c r="D8" s="104">
        <v>1821.2</v>
      </c>
      <c r="E8" s="104">
        <v>1722.34</v>
      </c>
      <c r="F8" s="104">
        <v>236.93</v>
      </c>
      <c r="G8" s="105">
        <v>15.95</v>
      </c>
      <c r="H8" s="104">
        <v>19.87</v>
      </c>
      <c r="I8" s="104">
        <v>33.06</v>
      </c>
      <c r="J8" s="104">
        <v>32.64</v>
      </c>
      <c r="K8" s="105">
        <v>-10.78</v>
      </c>
      <c r="L8" s="104">
        <f>IFERROR(C8/t1a!H8%,0)</f>
        <v>16.501365291599182</v>
      </c>
      <c r="M8" s="104">
        <f>IFERROR(D8/t1a!I8%,0)</f>
        <v>16.493657748450889</v>
      </c>
      <c r="N8" s="104">
        <f>IFERROR(E8/t1a!J8%,0)</f>
        <v>18.696415816520375</v>
      </c>
      <c r="O8" s="105">
        <f t="shared" si="3"/>
        <v>2.1950505249211929</v>
      </c>
      <c r="P8" s="152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3">
        <v>4</v>
      </c>
      <c r="B9" s="103" t="s">
        <v>16</v>
      </c>
      <c r="C9" s="104">
        <v>608.35</v>
      </c>
      <c r="D9" s="104">
        <v>695.19</v>
      </c>
      <c r="E9" s="104">
        <v>667.42</v>
      </c>
      <c r="F9" s="104">
        <v>59.07</v>
      </c>
      <c r="G9" s="105">
        <v>9.7100000000000009</v>
      </c>
      <c r="H9" s="104">
        <v>29.76</v>
      </c>
      <c r="I9" s="104">
        <v>29.68</v>
      </c>
      <c r="J9" s="104">
        <v>28.87</v>
      </c>
      <c r="K9" s="105">
        <v>22.1</v>
      </c>
      <c r="L9" s="104">
        <f>IFERROR(C9/t1a!H9%,0)</f>
        <v>18.923004662707982</v>
      </c>
      <c r="M9" s="104">
        <f>IFERROR(D9/t1a!I9%,0)</f>
        <v>19.925479012310298</v>
      </c>
      <c r="N9" s="104">
        <f>IFERROR(E9/t1a!J9%,0)</f>
        <v>19.130689016665041</v>
      </c>
      <c r="O9" s="105">
        <f t="shared" si="3"/>
        <v>0.20768435395705964</v>
      </c>
      <c r="P9" s="152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3">
        <v>5</v>
      </c>
      <c r="B10" s="103" t="s">
        <v>17</v>
      </c>
      <c r="C10" s="104">
        <v>166.75</v>
      </c>
      <c r="D10" s="104">
        <v>225.76</v>
      </c>
      <c r="E10" s="104">
        <v>228.17</v>
      </c>
      <c r="F10" s="104">
        <v>61.42</v>
      </c>
      <c r="G10" s="105">
        <v>36.83</v>
      </c>
      <c r="H10" s="104">
        <v>30.91</v>
      </c>
      <c r="I10" s="104">
        <v>32.880000000000003</v>
      </c>
      <c r="J10" s="104">
        <v>31.89</v>
      </c>
      <c r="K10" s="105">
        <v>34.86</v>
      </c>
      <c r="L10" s="104">
        <f>IFERROR(C10/t1a!H10%,0)</f>
        <v>17.986193506633587</v>
      </c>
      <c r="M10" s="104">
        <f>IFERROR(D10/t1a!I10%,0)</f>
        <v>19.110178099817162</v>
      </c>
      <c r="N10" s="104">
        <f>IFERROR(E10/t1a!J10%,0)</f>
        <v>19.231806611486657</v>
      </c>
      <c r="O10" s="105">
        <f t="shared" si="3"/>
        <v>1.2456131048530708</v>
      </c>
      <c r="P10" s="152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3">
        <v>6</v>
      </c>
      <c r="B11" s="103" t="s">
        <v>18</v>
      </c>
      <c r="C11" s="104">
        <v>203.68</v>
      </c>
      <c r="D11" s="104">
        <v>199.42</v>
      </c>
      <c r="E11" s="104">
        <v>258.33</v>
      </c>
      <c r="F11" s="104">
        <v>54.65</v>
      </c>
      <c r="G11" s="105">
        <v>26.83</v>
      </c>
      <c r="H11" s="104">
        <v>17.89</v>
      </c>
      <c r="I11" s="104">
        <v>15.96</v>
      </c>
      <c r="J11" s="104">
        <v>17.84</v>
      </c>
      <c r="K11" s="105">
        <v>17.690000000000001</v>
      </c>
      <c r="L11" s="104">
        <f>IFERROR(C11/t1a!H11%,0)</f>
        <v>3.8116411503041938</v>
      </c>
      <c r="M11" s="104">
        <f>IFERROR(D11/t1a!I11%,0)</f>
        <v>3.3011528045397056</v>
      </c>
      <c r="N11" s="104">
        <f>IFERROR(E11/t1a!J11%,0)</f>
        <v>5.7620245710767914</v>
      </c>
      <c r="O11" s="105">
        <f t="shared" si="3"/>
        <v>1.9503834207725976</v>
      </c>
      <c r="P11" s="152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3">
        <v>7</v>
      </c>
      <c r="B12" s="103" t="s">
        <v>19</v>
      </c>
      <c r="C12" s="104">
        <v>660.9</v>
      </c>
      <c r="D12" s="104">
        <v>718.52</v>
      </c>
      <c r="E12" s="104">
        <v>729.49</v>
      </c>
      <c r="F12" s="104">
        <v>68.59</v>
      </c>
      <c r="G12" s="105">
        <v>10.38</v>
      </c>
      <c r="H12" s="104">
        <v>29.54</v>
      </c>
      <c r="I12" s="104">
        <v>28.68</v>
      </c>
      <c r="J12" s="104">
        <v>28.84</v>
      </c>
      <c r="K12" s="105">
        <v>23.49</v>
      </c>
      <c r="L12" s="104">
        <f>IFERROR(C12/t1a!H12%,0)</f>
        <v>17.01324711297373</v>
      </c>
      <c r="M12" s="104">
        <f>IFERROR(D12/t1a!I12%,0)</f>
        <v>17.238963531669864</v>
      </c>
      <c r="N12" s="104">
        <f>IFERROR(E12/t1a!J12%,0)</f>
        <v>17.336118557387024</v>
      </c>
      <c r="O12" s="105">
        <f t="shared" si="3"/>
        <v>0.32287144441329474</v>
      </c>
      <c r="P12" s="152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3">
        <v>8</v>
      </c>
      <c r="B13" s="103" t="s">
        <v>20</v>
      </c>
      <c r="C13" s="104">
        <v>81.08</v>
      </c>
      <c r="D13" s="104">
        <v>0</v>
      </c>
      <c r="E13" s="104">
        <v>0</v>
      </c>
      <c r="F13" s="104">
        <v>-81.08</v>
      </c>
      <c r="G13" s="105">
        <v>-100</v>
      </c>
      <c r="H13" s="104">
        <v>28.21</v>
      </c>
      <c r="I13" s="104">
        <v>0</v>
      </c>
      <c r="J13" s="104">
        <v>0</v>
      </c>
      <c r="K13" s="105">
        <v>28.21</v>
      </c>
      <c r="L13" s="104">
        <f>IFERROR(C13/t1a!H13%,0)</f>
        <v>4.1598046307839898</v>
      </c>
      <c r="M13" s="104">
        <f>IFERROR(D13/t1a!I13%,0)</f>
        <v>0</v>
      </c>
      <c r="N13" s="104">
        <f>IFERROR(E13/t1a!J13%,0)</f>
        <v>0</v>
      </c>
      <c r="O13" s="105">
        <f t="shared" si="3"/>
        <v>-4.1598046307839898</v>
      </c>
      <c r="P13" s="152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5">
        <v>0</v>
      </c>
      <c r="L14" s="104">
        <f>IFERROR(C14/t1a!H14%,0)</f>
        <v>0</v>
      </c>
      <c r="M14" s="104">
        <f>IFERROR(D14/t1a!I14%,0)</f>
        <v>0</v>
      </c>
      <c r="N14" s="104">
        <f>IFERROR(E14/t1a!J14%,0)</f>
        <v>0</v>
      </c>
      <c r="O14" s="105">
        <f t="shared" si="3"/>
        <v>0</v>
      </c>
      <c r="P14" s="152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3">
        <v>10</v>
      </c>
      <c r="B15" s="103" t="s">
        <v>22</v>
      </c>
      <c r="C15" s="104">
        <v>55.32</v>
      </c>
      <c r="D15" s="104">
        <v>267.81</v>
      </c>
      <c r="E15" s="104">
        <v>264.74</v>
      </c>
      <c r="F15" s="104">
        <v>209.42</v>
      </c>
      <c r="G15" s="105">
        <v>378.56</v>
      </c>
      <c r="H15" s="104">
        <v>25.79</v>
      </c>
      <c r="I15" s="104">
        <v>24.03</v>
      </c>
      <c r="J15" s="104">
        <v>23.87</v>
      </c>
      <c r="K15" s="105">
        <v>23.41</v>
      </c>
      <c r="L15" s="104">
        <f>IFERROR(C15/t1a!H15%,0)</f>
        <v>7.117401093599228</v>
      </c>
      <c r="M15" s="104">
        <f>IFERROR(D15/t1a!I15%,0)</f>
        <v>8.7092966155987508</v>
      </c>
      <c r="N15" s="104">
        <f>IFERROR(E15/t1a!J15%,0)</f>
        <v>8.4174581018908601</v>
      </c>
      <c r="O15" s="105">
        <f t="shared" si="3"/>
        <v>1.3000570082916321</v>
      </c>
      <c r="P15" s="152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3">
        <v>11</v>
      </c>
      <c r="B16" s="103" t="s">
        <v>23</v>
      </c>
      <c r="C16" s="104">
        <v>95.28</v>
      </c>
      <c r="D16" s="104">
        <v>115.52</v>
      </c>
      <c r="E16" s="104">
        <v>128.24</v>
      </c>
      <c r="F16" s="104">
        <v>32.96</v>
      </c>
      <c r="G16" s="105">
        <v>34.590000000000003</v>
      </c>
      <c r="H16" s="104">
        <v>25.96</v>
      </c>
      <c r="I16" s="104">
        <v>29.12</v>
      </c>
      <c r="J16" s="104">
        <v>32.14</v>
      </c>
      <c r="K16" s="105">
        <v>102.84</v>
      </c>
      <c r="L16" s="104">
        <f>IFERROR(C16/t1a!H16%,0)</f>
        <v>14.402974921772257</v>
      </c>
      <c r="M16" s="104">
        <f>IFERROR(D16/t1a!I16%,0)</f>
        <v>17.983965128045455</v>
      </c>
      <c r="N16" s="104">
        <f>IFERROR(E16/t1a!J16%,0)</f>
        <v>19.113767457111773</v>
      </c>
      <c r="O16" s="105">
        <f t="shared" si="3"/>
        <v>4.7107925353395164</v>
      </c>
      <c r="P16" s="152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3">
        <v>12</v>
      </c>
      <c r="B17" s="103" t="s">
        <v>24</v>
      </c>
      <c r="C17" s="104">
        <v>138.82</v>
      </c>
      <c r="D17" s="104">
        <v>0</v>
      </c>
      <c r="E17" s="104">
        <v>0</v>
      </c>
      <c r="F17" s="104">
        <v>-138.82</v>
      </c>
      <c r="G17" s="105">
        <v>-100</v>
      </c>
      <c r="H17" s="104">
        <v>20.309999999999999</v>
      </c>
      <c r="I17" s="104">
        <v>0</v>
      </c>
      <c r="J17" s="104">
        <v>0</v>
      </c>
      <c r="K17" s="105">
        <v>20.309999999999999</v>
      </c>
      <c r="L17" s="104">
        <f>IFERROR(C17/t1a!H17%,0)</f>
        <v>11.748476641841572</v>
      </c>
      <c r="M17" s="104">
        <f>IFERROR(D17/t1a!I17%,0)</f>
        <v>0</v>
      </c>
      <c r="N17" s="104">
        <f>IFERROR(E17/t1a!J17%,0)</f>
        <v>0</v>
      </c>
      <c r="O17" s="105">
        <f t="shared" si="3"/>
        <v>-11.748476641841572</v>
      </c>
      <c r="P17" s="152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3">
        <v>13</v>
      </c>
      <c r="B18" s="103" t="s">
        <v>25</v>
      </c>
      <c r="C18" s="104">
        <v>12.1</v>
      </c>
      <c r="D18" s="104">
        <v>29.49</v>
      </c>
      <c r="E18" s="104">
        <v>30.27</v>
      </c>
      <c r="F18" s="104">
        <v>18.170000000000002</v>
      </c>
      <c r="G18" s="105">
        <v>150.16999999999999</v>
      </c>
      <c r="H18" s="104">
        <v>4.22</v>
      </c>
      <c r="I18" s="104">
        <v>10</v>
      </c>
      <c r="J18" s="104">
        <v>9.84</v>
      </c>
      <c r="K18" s="105">
        <v>87.4</v>
      </c>
      <c r="L18" s="104">
        <f>IFERROR(C18/t1a!H18%,0)</f>
        <v>3.2497179996777139</v>
      </c>
      <c r="M18" s="104">
        <f>IFERROR(D18/t1a!I18%,0)</f>
        <v>7.7593011629742668</v>
      </c>
      <c r="N18" s="104">
        <f>IFERROR(E18/t1a!J18%,0)</f>
        <v>8.8017213805937597</v>
      </c>
      <c r="O18" s="105">
        <f t="shared" si="3"/>
        <v>5.5520033809160463</v>
      </c>
      <c r="P18" s="152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3">
        <v>14</v>
      </c>
      <c r="B19" s="103" t="s">
        <v>26</v>
      </c>
      <c r="C19" s="104">
        <v>667.38</v>
      </c>
      <c r="D19" s="104">
        <v>920.19</v>
      </c>
      <c r="E19" s="104">
        <v>1025.49</v>
      </c>
      <c r="F19" s="104">
        <v>358.11</v>
      </c>
      <c r="G19" s="105">
        <v>53.66</v>
      </c>
      <c r="H19" s="104">
        <v>24.47</v>
      </c>
      <c r="I19" s="104">
        <v>22.23</v>
      </c>
      <c r="J19" s="104">
        <v>22.5</v>
      </c>
      <c r="K19" s="105">
        <v>19.579999999999998</v>
      </c>
      <c r="L19" s="104">
        <f>IFERROR(C19/t1a!H19%,0)</f>
        <v>12.69881741810882</v>
      </c>
      <c r="M19" s="104">
        <f>IFERROR(D19/t1a!I19%,0)</f>
        <v>9.7203340146725612</v>
      </c>
      <c r="N19" s="104">
        <f>IFERROR(E19/t1a!J19%,0)</f>
        <v>14.26084175248055</v>
      </c>
      <c r="O19" s="105">
        <f t="shared" si="3"/>
        <v>1.5620243343717295</v>
      </c>
      <c r="P19" s="152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5">
        <v>0</v>
      </c>
      <c r="L20" s="104">
        <f>IFERROR(C20/t1a!H20%,0)</f>
        <v>0</v>
      </c>
      <c r="M20" s="104">
        <f>IFERROR(D20/t1a!I20%,0)</f>
        <v>0</v>
      </c>
      <c r="N20" s="104">
        <f>IFERROR(E20/t1a!J20%,0)</f>
        <v>0</v>
      </c>
      <c r="O20" s="105">
        <f t="shared" si="3"/>
        <v>0</v>
      </c>
      <c r="P20" s="152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3">
        <v>16</v>
      </c>
      <c r="B21" s="103" t="s">
        <v>28</v>
      </c>
      <c r="C21" s="104">
        <v>1527.41</v>
      </c>
      <c r="D21" s="104">
        <v>1731.13</v>
      </c>
      <c r="E21" s="104">
        <v>1680.99</v>
      </c>
      <c r="F21" s="104">
        <v>153.58000000000001</v>
      </c>
      <c r="G21" s="105">
        <v>10.050000000000001</v>
      </c>
      <c r="H21" s="104">
        <v>13.06</v>
      </c>
      <c r="I21" s="104">
        <v>20.93</v>
      </c>
      <c r="J21" s="104">
        <v>18.97</v>
      </c>
      <c r="K21" s="105">
        <v>-5.43</v>
      </c>
      <c r="L21" s="104">
        <f>IFERROR(C21/t1a!H21%,0)</f>
        <v>5.3703680263727858</v>
      </c>
      <c r="M21" s="104">
        <f>IFERROR(D21/t1a!I21%,0)</f>
        <v>6.4099473727669158</v>
      </c>
      <c r="N21" s="104">
        <f>IFERROR(E21/t1a!J21%,0)</f>
        <v>4.8956985746180548</v>
      </c>
      <c r="O21" s="105">
        <f t="shared" si="3"/>
        <v>-0.47466945175473096</v>
      </c>
      <c r="P21" s="152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3">
        <v>17</v>
      </c>
      <c r="B22" s="103" t="s">
        <v>29</v>
      </c>
      <c r="C22" s="104">
        <v>18.32</v>
      </c>
      <c r="D22" s="104">
        <v>0</v>
      </c>
      <c r="E22" s="104">
        <v>0</v>
      </c>
      <c r="F22" s="104">
        <v>-18.32</v>
      </c>
      <c r="G22" s="105">
        <v>-100</v>
      </c>
      <c r="H22" s="104">
        <v>11.2</v>
      </c>
      <c r="I22" s="104">
        <v>0</v>
      </c>
      <c r="J22" s="104">
        <v>0</v>
      </c>
      <c r="K22" s="105">
        <v>11.2</v>
      </c>
      <c r="L22" s="104">
        <f>IFERROR(C22/t1a!H22%,0)</f>
        <v>7.0245398773006134</v>
      </c>
      <c r="M22" s="104">
        <f>IFERROR(D22/t1a!I22%,0)</f>
        <v>0</v>
      </c>
      <c r="N22" s="104">
        <f>IFERROR(E22/t1a!J22%,0)</f>
        <v>0</v>
      </c>
      <c r="O22" s="105">
        <f t="shared" si="3"/>
        <v>-7.0245398773006134</v>
      </c>
      <c r="P22" s="152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3">
        <v>18</v>
      </c>
      <c r="B23" s="103" t="s">
        <v>30</v>
      </c>
      <c r="C23" s="104">
        <v>123.19</v>
      </c>
      <c r="D23" s="104">
        <v>141.61000000000001</v>
      </c>
      <c r="E23" s="104">
        <v>150.26</v>
      </c>
      <c r="F23" s="104">
        <v>27.07</v>
      </c>
      <c r="G23" s="105">
        <v>21.97</v>
      </c>
      <c r="H23" s="104">
        <v>15.89</v>
      </c>
      <c r="I23" s="104">
        <v>16.36</v>
      </c>
      <c r="J23" s="104">
        <v>16.8</v>
      </c>
      <c r="K23" s="105">
        <v>22.68</v>
      </c>
      <c r="L23" s="104">
        <f>IFERROR(C23/t1a!H23%,0)</f>
        <v>5.4388520971302432</v>
      </c>
      <c r="M23" s="104">
        <f>IFERROR(D23/t1a!I23%,0)</f>
        <v>4.9484399187898145</v>
      </c>
      <c r="N23" s="104">
        <f>IFERROR(E23/t1a!J23%,0)</f>
        <v>5.0787706306044429</v>
      </c>
      <c r="O23" s="105">
        <f t="shared" si="3"/>
        <v>-0.36008146652580031</v>
      </c>
      <c r="P23" s="152"/>
    </row>
    <row r="24" spans="1:255" s="45" customFormat="1" ht="13.5" x14ac:dyDescent="0.2">
      <c r="A24" s="103">
        <v>19</v>
      </c>
      <c r="B24" s="103" t="s">
        <v>31</v>
      </c>
      <c r="C24" s="104">
        <v>559.05999999999995</v>
      </c>
      <c r="D24" s="104">
        <v>701.52</v>
      </c>
      <c r="E24" s="104">
        <v>713.52</v>
      </c>
      <c r="F24" s="104">
        <v>154.46</v>
      </c>
      <c r="G24" s="105">
        <v>27.63</v>
      </c>
      <c r="H24" s="104">
        <v>21.66</v>
      </c>
      <c r="I24" s="104">
        <v>27.59</v>
      </c>
      <c r="J24" s="104">
        <v>24.96</v>
      </c>
      <c r="K24" s="105">
        <v>55.75</v>
      </c>
      <c r="L24" s="104">
        <f>IFERROR(C24/t1a!H24%,0)</f>
        <v>8.7434958656617674</v>
      </c>
      <c r="M24" s="104">
        <f>IFERROR(D24/t1a!I24%,0)</f>
        <v>10.396477598934151</v>
      </c>
      <c r="N24" s="104">
        <f>IFERROR(E24/t1a!J24%,0)</f>
        <v>15.497390386457376</v>
      </c>
      <c r="O24" s="105">
        <f t="shared" si="3"/>
        <v>6.7538945207956083</v>
      </c>
      <c r="P24" s="152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3">
        <v>20</v>
      </c>
      <c r="B25" s="103" t="s">
        <v>32</v>
      </c>
      <c r="C25" s="104">
        <v>49.31</v>
      </c>
      <c r="D25" s="104">
        <v>0</v>
      </c>
      <c r="E25" s="104">
        <v>0</v>
      </c>
      <c r="F25" s="104">
        <v>-49.31</v>
      </c>
      <c r="G25" s="105">
        <v>-100</v>
      </c>
      <c r="H25" s="104">
        <v>15.74</v>
      </c>
      <c r="I25" s="104">
        <v>0</v>
      </c>
      <c r="J25" s="104">
        <v>0</v>
      </c>
      <c r="K25" s="105">
        <v>15.74</v>
      </c>
      <c r="L25" s="104">
        <f>IFERROR(C25/t1a!H25%,0)</f>
        <v>9.4930982038003222</v>
      </c>
      <c r="M25" s="104">
        <f>IFERROR(D25/t1a!I25%,0)</f>
        <v>0</v>
      </c>
      <c r="N25" s="104">
        <f>IFERROR(E25/t1a!J25%,0)</f>
        <v>0</v>
      </c>
      <c r="O25" s="105">
        <f t="shared" si="3"/>
        <v>-9.4930982038003222</v>
      </c>
      <c r="P25" s="152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5">
        <v>0</v>
      </c>
      <c r="L26" s="104">
        <f>IFERROR(C26/t1a!H26%,0)</f>
        <v>0</v>
      </c>
      <c r="M26" s="104">
        <f>IFERROR(D26/t1a!I26%,0)</f>
        <v>0</v>
      </c>
      <c r="N26" s="104">
        <f>IFERROR(E26/t1a!J26%,0)</f>
        <v>0</v>
      </c>
      <c r="O26" s="105">
        <f t="shared" si="3"/>
        <v>0</v>
      </c>
      <c r="P26" s="152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6667.39</v>
      </c>
      <c r="D27" s="17">
        <f>SUM(D6:D26)</f>
        <v>7567.3600000000006</v>
      </c>
      <c r="E27" s="17">
        <f>SUM(E6:E26)</f>
        <v>7599.26</v>
      </c>
      <c r="F27" s="17">
        <f>+(E27-C27)</f>
        <v>931.86999999999989</v>
      </c>
      <c r="G27" s="33">
        <f>IF(C27=0,"",(E27-C27)/C27*100)</f>
        <v>13.976533546110245</v>
      </c>
      <c r="H27" s="17">
        <f>C27/(T1d!C27)%</f>
        <v>19.255988877407145</v>
      </c>
      <c r="I27" s="17">
        <f>D27/(T1d!D27)%</f>
        <v>25.259559923093359</v>
      </c>
      <c r="J27" s="17">
        <f>E27/(T1d!E27)%</f>
        <v>24.270264210745175</v>
      </c>
      <c r="K27" s="17">
        <f>J27-H27</f>
        <v>5.0142753333380305</v>
      </c>
      <c r="L27" s="17">
        <f>IFERROR(C27/t1a!H27%,0)</f>
        <v>9.0820525736584692</v>
      </c>
      <c r="M27" s="17">
        <f>IFERROR(D27/t1a!I27%,0)</f>
        <v>9.9385199073517132</v>
      </c>
      <c r="N27" s="17">
        <f>IFERROR(E27/t1a!J27%,0)</f>
        <v>10.016093211458999</v>
      </c>
      <c r="O27" s="17">
        <f>N27-L27</f>
        <v>0.93404063780053015</v>
      </c>
      <c r="P27" s="1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3">
        <v>22</v>
      </c>
      <c r="B28" s="103" t="s">
        <v>35</v>
      </c>
      <c r="C28" s="104">
        <v>521.89</v>
      </c>
      <c r="D28" s="104">
        <v>508.98</v>
      </c>
      <c r="E28" s="104">
        <v>557.17999999999995</v>
      </c>
      <c r="F28" s="104">
        <v>35.29</v>
      </c>
      <c r="G28" s="105">
        <v>6.76</v>
      </c>
      <c r="H28" s="104">
        <v>29.13</v>
      </c>
      <c r="I28" s="104">
        <v>21.16</v>
      </c>
      <c r="J28" s="104">
        <v>34.29</v>
      </c>
      <c r="K28" s="105">
        <v>-21.19</v>
      </c>
      <c r="L28" s="104">
        <f>IFERROR(C28/t1a!H28%,0)</f>
        <v>12.563160035916065</v>
      </c>
      <c r="M28" s="104">
        <f>IFERROR(D28/t1a!I28%,0)</f>
        <v>12.018417945690674</v>
      </c>
      <c r="N28" s="104">
        <f>IFERROR(E28/t1a!J28%,0)</f>
        <v>11.581400086052975</v>
      </c>
      <c r="O28" s="105">
        <f>N28-L28</f>
        <v>-0.98175994986308979</v>
      </c>
      <c r="P28" s="152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3">
        <v>23</v>
      </c>
      <c r="B29" s="103" t="s">
        <v>36</v>
      </c>
      <c r="C29" s="104">
        <v>131.47999999999999</v>
      </c>
      <c r="D29" s="104">
        <v>179.76</v>
      </c>
      <c r="E29" s="104">
        <v>250.51</v>
      </c>
      <c r="F29" s="104">
        <v>119.03</v>
      </c>
      <c r="G29" s="105">
        <v>90.53</v>
      </c>
      <c r="H29" s="104">
        <v>10.81</v>
      </c>
      <c r="I29" s="104">
        <v>15.59</v>
      </c>
      <c r="J29" s="104">
        <v>18.95</v>
      </c>
      <c r="K29" s="105">
        <v>112.05</v>
      </c>
      <c r="L29" s="104">
        <f>IFERROR(C29/t1a!H29%,0)</f>
        <v>11.27615780445969</v>
      </c>
      <c r="M29" s="104">
        <f>IFERROR(D29/t1a!I29%,0)</f>
        <v>15.145081387119602</v>
      </c>
      <c r="N29" s="104">
        <f>IFERROR(E29/t1a!J29%,0)</f>
        <v>17.937646789253595</v>
      </c>
      <c r="O29" s="105">
        <f t="shared" ref="O29:O56" si="4">N29-L29</f>
        <v>6.6614889847939054</v>
      </c>
      <c r="P29" s="152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3">
        <v>24</v>
      </c>
      <c r="B30" s="103" t="s">
        <v>37</v>
      </c>
      <c r="C30" s="104">
        <v>17.52</v>
      </c>
      <c r="D30" s="104">
        <v>25.29</v>
      </c>
      <c r="E30" s="104">
        <v>25.29</v>
      </c>
      <c r="F30" s="104">
        <v>7.77</v>
      </c>
      <c r="G30" s="105">
        <v>44.35</v>
      </c>
      <c r="H30" s="104">
        <v>34.090000000000003</v>
      </c>
      <c r="I30" s="104">
        <v>35.51</v>
      </c>
      <c r="J30" s="104">
        <v>34.74</v>
      </c>
      <c r="K30" s="105">
        <v>36.31</v>
      </c>
      <c r="L30" s="104">
        <f>IFERROR(C30/t1a!H30%,0)</f>
        <v>25.252234073219949</v>
      </c>
      <c r="M30" s="104">
        <f>IFERROR(D30/t1a!I30%,0)</f>
        <v>34.539743239552038</v>
      </c>
      <c r="N30" s="104">
        <f>IFERROR(E30/t1a!J30%,0)</f>
        <v>33.558917197452224</v>
      </c>
      <c r="O30" s="105">
        <f t="shared" si="4"/>
        <v>8.3066831242322756</v>
      </c>
      <c r="P30" s="152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3">
        <v>25</v>
      </c>
      <c r="B31" s="103" t="s">
        <v>38</v>
      </c>
      <c r="C31" s="104">
        <v>237.16</v>
      </c>
      <c r="D31" s="104">
        <v>250.25</v>
      </c>
      <c r="E31" s="104">
        <v>237.76</v>
      </c>
      <c r="F31" s="104">
        <v>0.6</v>
      </c>
      <c r="G31" s="105">
        <v>0.25</v>
      </c>
      <c r="H31" s="104">
        <v>84.63</v>
      </c>
      <c r="I31" s="104">
        <v>71.28</v>
      </c>
      <c r="J31" s="104">
        <v>69.540000000000006</v>
      </c>
      <c r="K31" s="105">
        <v>0.97</v>
      </c>
      <c r="L31" s="104">
        <f>IFERROR(C31/t1a!H31%,0)</f>
        <v>58.758237946583421</v>
      </c>
      <c r="M31" s="104">
        <f>IFERROR(D31/t1a!I31%,0)</f>
        <v>61.311740493923956</v>
      </c>
      <c r="N31" s="104">
        <f>IFERROR(E31/t1a!J31%,0)</f>
        <v>60.078332280480097</v>
      </c>
      <c r="O31" s="105">
        <f t="shared" si="4"/>
        <v>1.3200943338966766</v>
      </c>
      <c r="P31" s="152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3">
        <v>26</v>
      </c>
      <c r="B32" s="103" t="s">
        <v>39</v>
      </c>
      <c r="C32" s="104">
        <v>35.450000000000003</v>
      </c>
      <c r="D32" s="104">
        <v>93.28</v>
      </c>
      <c r="E32" s="104">
        <v>46.37</v>
      </c>
      <c r="F32" s="104">
        <v>10.92</v>
      </c>
      <c r="G32" s="105">
        <v>30.8</v>
      </c>
      <c r="H32" s="104">
        <v>42.59</v>
      </c>
      <c r="I32" s="104">
        <v>73.25</v>
      </c>
      <c r="J32" s="104">
        <v>53.31</v>
      </c>
      <c r="K32" s="105">
        <v>291.2</v>
      </c>
      <c r="L32" s="104">
        <f>IFERROR(C32/t1a!H32%,0)</f>
        <v>18.253437001184285</v>
      </c>
      <c r="M32" s="104">
        <f>IFERROR(D32/t1a!I32%,0)</f>
        <v>41.693112233495732</v>
      </c>
      <c r="N32" s="104">
        <f>IFERROR(E32/t1a!J32%,0)</f>
        <v>26.242218449349178</v>
      </c>
      <c r="O32" s="105">
        <f t="shared" si="4"/>
        <v>7.9887814481648931</v>
      </c>
      <c r="P32" s="152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3">
        <v>27</v>
      </c>
      <c r="B33" s="103" t="s">
        <v>40</v>
      </c>
      <c r="C33" s="104">
        <v>1029.3699999999999</v>
      </c>
      <c r="D33" s="104">
        <v>1242.9100000000001</v>
      </c>
      <c r="E33" s="104">
        <v>1280.3900000000001</v>
      </c>
      <c r="F33" s="104">
        <v>251.02</v>
      </c>
      <c r="G33" s="105">
        <v>24.39</v>
      </c>
      <c r="H33" s="104">
        <v>35.159999999999997</v>
      </c>
      <c r="I33" s="104">
        <v>29.48</v>
      </c>
      <c r="J33" s="104">
        <v>34.479999999999997</v>
      </c>
      <c r="K33" s="105">
        <v>31.97</v>
      </c>
      <c r="L33" s="104">
        <f>IFERROR(C33/t1a!H33%,0)</f>
        <v>13.176779313876086</v>
      </c>
      <c r="M33" s="104">
        <f>IFERROR(D33/t1a!I33%,0)</f>
        <v>14.121554142414199</v>
      </c>
      <c r="N33" s="104">
        <f>IFERROR(E33/t1a!J33%,0)</f>
        <v>13.74016884528668</v>
      </c>
      <c r="O33" s="105">
        <f t="shared" si="4"/>
        <v>0.56338953141059456</v>
      </c>
      <c r="P33" s="152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3">
        <v>28</v>
      </c>
      <c r="B34" s="103" t="s">
        <v>41</v>
      </c>
      <c r="C34" s="104">
        <v>304.83999999999997</v>
      </c>
      <c r="D34" s="104">
        <v>290.3</v>
      </c>
      <c r="E34" s="104">
        <v>278.39999999999998</v>
      </c>
      <c r="F34" s="104">
        <v>-26.44</v>
      </c>
      <c r="G34" s="105">
        <v>-8.67</v>
      </c>
      <c r="H34" s="104">
        <v>12.98</v>
      </c>
      <c r="I34" s="104">
        <v>11.36</v>
      </c>
      <c r="J34" s="104">
        <v>10.43</v>
      </c>
      <c r="K34" s="105">
        <v>-8.27</v>
      </c>
      <c r="L34" s="104">
        <f>IFERROR(C34/t1a!H34%,0)</f>
        <v>5.2204351161771152</v>
      </c>
      <c r="M34" s="104">
        <f>IFERROR(D34/t1a!I34%,0)</f>
        <v>3.5161028547896764</v>
      </c>
      <c r="N34" s="104">
        <f>IFERROR(E34/t1a!J34%,0)</f>
        <v>3.2114430730188026</v>
      </c>
      <c r="O34" s="105">
        <f t="shared" si="4"/>
        <v>-2.0089920431583126</v>
      </c>
      <c r="P34" s="152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3">
        <v>29</v>
      </c>
      <c r="B35" s="103" t="s">
        <v>42</v>
      </c>
      <c r="C35" s="104">
        <v>343.71</v>
      </c>
      <c r="D35" s="104">
        <v>400.21</v>
      </c>
      <c r="E35" s="104">
        <v>362.12</v>
      </c>
      <c r="F35" s="104">
        <v>18.41</v>
      </c>
      <c r="G35" s="105">
        <v>5.36</v>
      </c>
      <c r="H35" s="104">
        <v>25.39</v>
      </c>
      <c r="I35" s="104">
        <v>28.33</v>
      </c>
      <c r="J35" s="104">
        <v>25.99</v>
      </c>
      <c r="K35" s="105">
        <v>46.95</v>
      </c>
      <c r="L35" s="104">
        <f>IFERROR(C35/t1a!H35%,0)</f>
        <v>15.899618364750779</v>
      </c>
      <c r="M35" s="104">
        <f>IFERROR(D35/t1a!I35%,0)</f>
        <v>19.0969952330281</v>
      </c>
      <c r="N35" s="104">
        <f>IFERROR(E35/t1a!J35%,0)</f>
        <v>15.678362370544839</v>
      </c>
      <c r="O35" s="105">
        <f t="shared" si="4"/>
        <v>-0.22125599420594</v>
      </c>
      <c r="P35" s="152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3">
        <v>30</v>
      </c>
      <c r="B36" s="103" t="s">
        <v>43</v>
      </c>
      <c r="C36" s="104">
        <v>0</v>
      </c>
      <c r="D36" s="104">
        <v>32.159999999999997</v>
      </c>
      <c r="E36" s="104">
        <v>117</v>
      </c>
      <c r="F36" s="104">
        <v>117</v>
      </c>
      <c r="G36" s="105">
        <v>0</v>
      </c>
      <c r="H36" s="104">
        <v>0</v>
      </c>
      <c r="I36" s="104">
        <v>17.97</v>
      </c>
      <c r="J36" s="104">
        <v>41.27</v>
      </c>
      <c r="K36" s="105">
        <v>41.27</v>
      </c>
      <c r="L36" s="104">
        <f>IFERROR(C36/t1a!H36%,0)</f>
        <v>0</v>
      </c>
      <c r="M36" s="104">
        <f>IFERROR(D36/t1a!I36%,0)</f>
        <v>5.9555555555555548</v>
      </c>
      <c r="N36" s="104">
        <f>IFERROR(E36/t1a!J36%,0)</f>
        <v>16.883116883116884</v>
      </c>
      <c r="O36" s="105">
        <f t="shared" si="4"/>
        <v>16.883116883116884</v>
      </c>
      <c r="P36" s="152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3">
        <v>31</v>
      </c>
      <c r="B37" s="103" t="s">
        <v>44</v>
      </c>
      <c r="C37" s="104">
        <v>471</v>
      </c>
      <c r="D37" s="104">
        <v>512.11</v>
      </c>
      <c r="E37" s="104">
        <v>588.72</v>
      </c>
      <c r="F37" s="104">
        <v>117.72</v>
      </c>
      <c r="G37" s="105">
        <v>24.99</v>
      </c>
      <c r="H37" s="104">
        <v>30.99</v>
      </c>
      <c r="I37" s="104">
        <v>31.46</v>
      </c>
      <c r="J37" s="104">
        <v>34.76</v>
      </c>
      <c r="K37" s="105">
        <v>67.73</v>
      </c>
      <c r="L37" s="104">
        <f>IFERROR(C37/t1a!H37%,0)</f>
        <v>18.060577708415618</v>
      </c>
      <c r="M37" s="104">
        <f>IFERROR(D37/t1a!I37%,0)</f>
        <v>18.958821547699699</v>
      </c>
      <c r="N37" s="104">
        <f>IFERROR(E37/t1a!J37%,0)</f>
        <v>20.938520304731014</v>
      </c>
      <c r="O37" s="105">
        <f t="shared" si="4"/>
        <v>2.8779425963153962</v>
      </c>
      <c r="P37" s="152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3">
        <v>32</v>
      </c>
      <c r="B38" s="103" t="s">
        <v>45</v>
      </c>
      <c r="C38" s="104">
        <v>0.01</v>
      </c>
      <c r="D38" s="104">
        <v>0.02</v>
      </c>
      <c r="E38" s="104">
        <v>0.06</v>
      </c>
      <c r="F38" s="104">
        <v>0.05</v>
      </c>
      <c r="G38" s="105">
        <v>500</v>
      </c>
      <c r="H38" s="104">
        <v>0.08</v>
      </c>
      <c r="I38" s="104">
        <v>0.17</v>
      </c>
      <c r="J38" s="104">
        <v>0.47</v>
      </c>
      <c r="K38" s="105">
        <v>4.46</v>
      </c>
      <c r="L38" s="104">
        <f>IFERROR(C38/t1a!H38%,0)</f>
        <v>2.0279862096937738E-2</v>
      </c>
      <c r="M38" s="104">
        <f>IFERROR(D38/t1a!I38%,0)</f>
        <v>4.1972717733473247E-2</v>
      </c>
      <c r="N38" s="104">
        <f>IFERROR(E38/t1a!J38%,0)</f>
        <v>0.12043356081894821</v>
      </c>
      <c r="O38" s="105">
        <f t="shared" si="4"/>
        <v>0.10015369872201046</v>
      </c>
      <c r="P38" s="152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3">
        <v>33</v>
      </c>
      <c r="B39" s="103" t="s">
        <v>46</v>
      </c>
      <c r="C39" s="104">
        <v>140.97999999999999</v>
      </c>
      <c r="D39" s="104">
        <v>155.91</v>
      </c>
      <c r="E39" s="104">
        <v>157.43</v>
      </c>
      <c r="F39" s="104">
        <v>16.45</v>
      </c>
      <c r="G39" s="105">
        <v>11.67</v>
      </c>
      <c r="H39" s="104">
        <v>41.37</v>
      </c>
      <c r="I39" s="104">
        <v>40.770000000000003</v>
      </c>
      <c r="J39" s="104">
        <v>47.03</v>
      </c>
      <c r="K39" s="105">
        <v>-272.35000000000002</v>
      </c>
      <c r="L39" s="104">
        <f>IFERROR(C39/t1a!H39%,0)</f>
        <v>27.107368097215812</v>
      </c>
      <c r="M39" s="104">
        <f>IFERROR(D39/t1a!I39%,0)</f>
        <v>28.122294372294373</v>
      </c>
      <c r="N39" s="104">
        <f>IFERROR(E39/t1a!J39%,0)</f>
        <v>29.856435737449981</v>
      </c>
      <c r="O39" s="105">
        <f t="shared" si="4"/>
        <v>2.7490676402341698</v>
      </c>
      <c r="P39" s="152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3">
        <v>34</v>
      </c>
      <c r="B40" s="103" t="s">
        <v>47</v>
      </c>
      <c r="C40" s="104">
        <v>0.94</v>
      </c>
      <c r="D40" s="104">
        <v>1.1599999999999999</v>
      </c>
      <c r="E40" s="104">
        <v>1.1599999999999999</v>
      </c>
      <c r="F40" s="104">
        <v>0.22</v>
      </c>
      <c r="G40" s="105">
        <v>23.4</v>
      </c>
      <c r="H40" s="104">
        <v>6.43</v>
      </c>
      <c r="I40" s="104">
        <v>6.44</v>
      </c>
      <c r="J40" s="104">
        <v>6.44</v>
      </c>
      <c r="K40" s="105">
        <v>6.47</v>
      </c>
      <c r="L40" s="104">
        <f>IFERROR(C40/t1a!H40%,0)</f>
        <v>5.3197509903791724</v>
      </c>
      <c r="M40" s="104">
        <f>IFERROR(D40/t1a!I40%,0)</f>
        <v>6.9669669669669672</v>
      </c>
      <c r="N40" s="104">
        <f>IFERROR(E40/t1a!J40%,0)</f>
        <v>6.9669669669669672</v>
      </c>
      <c r="O40" s="105">
        <f t="shared" si="4"/>
        <v>1.6472159765877947</v>
      </c>
      <c r="P40" s="152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3">
        <v>35</v>
      </c>
      <c r="B41" s="103" t="s">
        <v>48</v>
      </c>
      <c r="C41" s="104">
        <v>467.51</v>
      </c>
      <c r="D41" s="104">
        <v>490.78</v>
      </c>
      <c r="E41" s="104">
        <v>513.98</v>
      </c>
      <c r="F41" s="104">
        <v>46.47</v>
      </c>
      <c r="G41" s="105">
        <v>9.94</v>
      </c>
      <c r="H41" s="104">
        <v>35.18</v>
      </c>
      <c r="I41" s="104">
        <v>37.17</v>
      </c>
      <c r="J41" s="104">
        <v>35.07</v>
      </c>
      <c r="K41" s="105">
        <v>33.99</v>
      </c>
      <c r="L41" s="104">
        <f>IFERROR(C41/t1a!H41%,0)</f>
        <v>20.229420520631404</v>
      </c>
      <c r="M41" s="104">
        <f>IFERROR(D41/t1a!I41%,0)</f>
        <v>22.008565214466692</v>
      </c>
      <c r="N41" s="104">
        <f>IFERROR(E41/t1a!J41%,0)</f>
        <v>20.986142074360799</v>
      </c>
      <c r="O41" s="105">
        <f t="shared" si="4"/>
        <v>0.75672155372939542</v>
      </c>
      <c r="P41" s="152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5">
        <v>0</v>
      </c>
      <c r="L42" s="104">
        <f>IFERROR(C42/t1a!H42%,0)</f>
        <v>0</v>
      </c>
      <c r="M42" s="104">
        <f>IFERROR(D42/t1a!I42%,0)</f>
        <v>0</v>
      </c>
      <c r="N42" s="104">
        <f>IFERROR(E42/t1a!J42%,0)</f>
        <v>0</v>
      </c>
      <c r="O42" s="105">
        <f t="shared" ref="O42:O46" si="5">N42-L42</f>
        <v>0</v>
      </c>
      <c r="P42" s="152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3">
        <v>37</v>
      </c>
      <c r="B43" s="103" t="s">
        <v>50</v>
      </c>
      <c r="C43" s="104">
        <v>45.86</v>
      </c>
      <c r="D43" s="104">
        <v>61.52</v>
      </c>
      <c r="E43" s="104">
        <v>57.51</v>
      </c>
      <c r="F43" s="104">
        <v>11.65</v>
      </c>
      <c r="G43" s="105">
        <v>25.4</v>
      </c>
      <c r="H43" s="104">
        <v>32.409999999999997</v>
      </c>
      <c r="I43" s="104">
        <v>40.369999999999997</v>
      </c>
      <c r="J43" s="104">
        <v>39.979999999999997</v>
      </c>
      <c r="K43" s="105">
        <v>491.56</v>
      </c>
      <c r="L43" s="104">
        <f>IFERROR(C43/t1a!H43%,0)</f>
        <v>22.453975714845278</v>
      </c>
      <c r="M43" s="104">
        <f>IFERROR(D43/t1a!I43%,0)</f>
        <v>30.937892884083482</v>
      </c>
      <c r="N43" s="104">
        <f>IFERROR(E43/t1a!J43%,0)</f>
        <v>29.329865361077108</v>
      </c>
      <c r="O43" s="105">
        <f t="shared" si="5"/>
        <v>6.8758896462318297</v>
      </c>
      <c r="P43" s="152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3">
        <v>38</v>
      </c>
      <c r="B44" s="103" t="s">
        <v>51</v>
      </c>
      <c r="C44" s="104">
        <v>4.49</v>
      </c>
      <c r="D44" s="104">
        <v>5.62</v>
      </c>
      <c r="E44" s="104">
        <v>5.67</v>
      </c>
      <c r="F44" s="104">
        <v>1.18</v>
      </c>
      <c r="G44" s="105">
        <v>26.28</v>
      </c>
      <c r="H44" s="104">
        <v>19.05</v>
      </c>
      <c r="I44" s="104">
        <v>12.75</v>
      </c>
      <c r="J44" s="104">
        <v>15.55</v>
      </c>
      <c r="K44" s="105">
        <v>9.15</v>
      </c>
      <c r="L44" s="104">
        <f>IFERROR(C44/t1a!H46%,0)</f>
        <v>0.61171662125340609</v>
      </c>
      <c r="M44" s="104">
        <f>IFERROR(D44/t1a!I46%,0)</f>
        <v>0.67466986794717887</v>
      </c>
      <c r="N44" s="104">
        <f>IFERROR(E44/t1a!J46%,0)</f>
        <v>0.63707865168539324</v>
      </c>
      <c r="O44" s="105">
        <f t="shared" ref="O44:O45" si="6">N44-L44</f>
        <v>2.5362030431987148E-2</v>
      </c>
      <c r="P44" s="152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04">
        <v>0</v>
      </c>
      <c r="I45" s="104">
        <v>0</v>
      </c>
      <c r="J45" s="104">
        <v>0</v>
      </c>
      <c r="K45" s="105">
        <v>0</v>
      </c>
      <c r="L45" s="104">
        <f>IFERROR(C45/t1a!H47%,0)</f>
        <v>0</v>
      </c>
      <c r="M45" s="104">
        <f>IFERROR(D45/t1a!I47%,0)</f>
        <v>0</v>
      </c>
      <c r="N45" s="104">
        <f>IFERROR(E45/t1a!J47%,0)</f>
        <v>0</v>
      </c>
      <c r="O45" s="105">
        <f t="shared" si="6"/>
        <v>0</v>
      </c>
      <c r="P45" s="152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3">
        <v>40</v>
      </c>
      <c r="B46" s="103" t="s">
        <v>53</v>
      </c>
      <c r="C46" s="104">
        <v>27</v>
      </c>
      <c r="D46" s="104">
        <v>49</v>
      </c>
      <c r="E46" s="104">
        <v>48</v>
      </c>
      <c r="F46" s="104">
        <v>21</v>
      </c>
      <c r="G46" s="105">
        <v>77.78</v>
      </c>
      <c r="H46" s="104">
        <v>8.44</v>
      </c>
      <c r="I46" s="104">
        <v>12.16</v>
      </c>
      <c r="J46" s="104">
        <v>11.97</v>
      </c>
      <c r="K46" s="105">
        <v>25.93</v>
      </c>
      <c r="L46" s="104">
        <f>IFERROR(C46/t1a!H46%,0)</f>
        <v>3.6784741144414168</v>
      </c>
      <c r="M46" s="104">
        <f>IFERROR(D46/t1a!I46%,0)</f>
        <v>5.8823529411764701</v>
      </c>
      <c r="N46" s="104">
        <f>IFERROR(E46/t1a!J46%,0)</f>
        <v>5.393258426966292</v>
      </c>
      <c r="O46" s="105">
        <f t="shared" si="5"/>
        <v>1.7147843125248752</v>
      </c>
      <c r="P46" s="152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3779.2100000000005</v>
      </c>
      <c r="D47" s="17">
        <f>SUM(D28:D46)</f>
        <v>4299.26</v>
      </c>
      <c r="E47" s="17">
        <f>SUM(E28:E46)</f>
        <v>4527.5499999999993</v>
      </c>
      <c r="F47" s="17">
        <f t="shared" ref="F47:F57" si="7">+(E47-C47)</f>
        <v>748.33999999999878</v>
      </c>
      <c r="G47" s="33">
        <f t="shared" ref="G47:G57" si="8">IF(C47=0,"",(E47-C47)/C47*100)</f>
        <v>19.801492904601719</v>
      </c>
      <c r="H47" s="17">
        <f>C47/(T1d!C47)%</f>
        <v>27.415916017216151</v>
      </c>
      <c r="I47" s="17">
        <f>D47/(T1d!D47)%</f>
        <v>26.111271382283181</v>
      </c>
      <c r="J47" s="17">
        <f>E47/(T1d!E47)%</f>
        <v>28.929884064490405</v>
      </c>
      <c r="K47" s="17">
        <f>J47-H47</f>
        <v>1.513968047274254</v>
      </c>
      <c r="L47" s="17">
        <f>IFERROR(C47/t1a!H47%,0)</f>
        <v>13.330255211349876</v>
      </c>
      <c r="M47" s="17">
        <f>IFERROR(D47/t1a!I47%,0)</f>
        <v>13.224272747434124</v>
      </c>
      <c r="N47" s="17">
        <f>IFERROR(E47/t1a!J47%,0)</f>
        <v>12.979084912234828</v>
      </c>
      <c r="O47" s="17">
        <f t="shared" ref="O47:O65" si="9">N47-L47</f>
        <v>-0.35117029911504716</v>
      </c>
      <c r="P47" s="1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6">
        <v>41</v>
      </c>
      <c r="B48" s="103" t="s">
        <v>55</v>
      </c>
      <c r="C48" s="104">
        <v>2164.04</v>
      </c>
      <c r="D48" s="104">
        <v>3606.61</v>
      </c>
      <c r="E48" s="104">
        <v>2248.5500000000002</v>
      </c>
      <c r="F48" s="104">
        <v>84.51</v>
      </c>
      <c r="G48" s="105">
        <v>3.91</v>
      </c>
      <c r="H48" s="104">
        <v>94.11</v>
      </c>
      <c r="I48" s="104">
        <v>94.53</v>
      </c>
      <c r="J48" s="104">
        <v>92.01</v>
      </c>
      <c r="K48" s="105">
        <v>58.55</v>
      </c>
      <c r="L48" s="104">
        <f>IFERROR(C48/t1a!H48%,0)</f>
        <v>62.646263584203233</v>
      </c>
      <c r="M48" s="104">
        <f>IFERROR(D48/t1a!I48%,0)</f>
        <v>75.488888935401576</v>
      </c>
      <c r="N48" s="104">
        <f>IFERROR(E48/t1a!J48%,0)</f>
        <v>85.981683651033407</v>
      </c>
      <c r="O48" s="105">
        <f t="shared" si="4"/>
        <v>23.335420066830174</v>
      </c>
      <c r="P48" s="152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6">
        <v>42</v>
      </c>
      <c r="B49" s="103" t="s">
        <v>56</v>
      </c>
      <c r="C49" s="104">
        <v>0.02</v>
      </c>
      <c r="D49" s="104">
        <v>0.02</v>
      </c>
      <c r="E49" s="104">
        <v>0.02</v>
      </c>
      <c r="F49" s="104">
        <v>0</v>
      </c>
      <c r="G49" s="105">
        <v>0</v>
      </c>
      <c r="H49" s="104">
        <v>7.0000000000000007E-2</v>
      </c>
      <c r="I49" s="104">
        <v>0.04</v>
      </c>
      <c r="J49" s="104">
        <v>0.05</v>
      </c>
      <c r="K49" s="105">
        <v>0</v>
      </c>
      <c r="L49" s="104">
        <f>IFERROR(C49/t1a!H49%,0)</f>
        <v>2.8336639274582034E-2</v>
      </c>
      <c r="M49" s="104">
        <f>IFERROR(D49/t1a!I49%,0)</f>
        <v>2.6392187912377935E-2</v>
      </c>
      <c r="N49" s="104">
        <f>IFERROR(E49/t1a!J49%,0)</f>
        <v>2.8050490883590466E-2</v>
      </c>
      <c r="O49" s="105">
        <f t="shared" si="4"/>
        <v>-2.8614839099156894E-4</v>
      </c>
      <c r="P49" s="152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6">
        <v>43</v>
      </c>
      <c r="B50" s="103" t="s">
        <v>57</v>
      </c>
      <c r="C50" s="104">
        <v>0</v>
      </c>
      <c r="D50" s="104">
        <v>0</v>
      </c>
      <c r="E50" s="104">
        <v>0</v>
      </c>
      <c r="F50" s="104">
        <v>0</v>
      </c>
      <c r="G50" s="105">
        <v>0</v>
      </c>
      <c r="H50" s="104">
        <v>0</v>
      </c>
      <c r="I50" s="104">
        <v>0</v>
      </c>
      <c r="J50" s="104">
        <v>0</v>
      </c>
      <c r="K50" s="105">
        <v>0</v>
      </c>
      <c r="L50" s="104">
        <f>IFERROR(C50/t1a!H50%,0)</f>
        <v>0</v>
      </c>
      <c r="M50" s="104">
        <f>IFERROR(D50/t1a!I50%,0)</f>
        <v>0</v>
      </c>
      <c r="N50" s="104">
        <f>IFERROR(E50/t1a!J50%,0)</f>
        <v>0</v>
      </c>
      <c r="O50" s="105">
        <f t="shared" si="4"/>
        <v>0</v>
      </c>
      <c r="P50" s="152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6">
        <v>44</v>
      </c>
      <c r="B51" s="103" t="s">
        <v>58</v>
      </c>
      <c r="C51" s="104">
        <v>0</v>
      </c>
      <c r="D51" s="104">
        <v>0</v>
      </c>
      <c r="E51" s="104">
        <v>0</v>
      </c>
      <c r="F51" s="104">
        <v>0</v>
      </c>
      <c r="G51" s="105">
        <v>0</v>
      </c>
      <c r="H51" s="104">
        <v>0</v>
      </c>
      <c r="I51" s="104">
        <v>0</v>
      </c>
      <c r="J51" s="104">
        <v>0</v>
      </c>
      <c r="K51" s="105">
        <v>0</v>
      </c>
      <c r="L51" s="104">
        <f>IFERROR(C51/t1a!H51%,0)</f>
        <v>0</v>
      </c>
      <c r="M51" s="104">
        <f>IFERROR(D51/t1a!I51%,0)</f>
        <v>0</v>
      </c>
      <c r="N51" s="104">
        <f>IFERROR(E51/t1a!J51%,0)</f>
        <v>0</v>
      </c>
      <c r="O51" s="105">
        <f t="shared" si="4"/>
        <v>0</v>
      </c>
      <c r="P51" s="152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6">
        <v>45</v>
      </c>
      <c r="B52" s="103" t="s">
        <v>59</v>
      </c>
      <c r="C52" s="104">
        <v>0</v>
      </c>
      <c r="D52" s="104">
        <v>0</v>
      </c>
      <c r="E52" s="104">
        <v>0</v>
      </c>
      <c r="F52" s="104">
        <v>0</v>
      </c>
      <c r="G52" s="105">
        <v>0</v>
      </c>
      <c r="H52" s="104">
        <v>0</v>
      </c>
      <c r="I52" s="104">
        <v>0</v>
      </c>
      <c r="J52" s="104">
        <v>0</v>
      </c>
      <c r="K52" s="105">
        <v>0</v>
      </c>
      <c r="L52" s="104">
        <f>IFERROR(C52/t1a!H52%,0)</f>
        <v>0</v>
      </c>
      <c r="M52" s="104">
        <f>IFERROR(D52/t1a!I52%,0)</f>
        <v>0</v>
      </c>
      <c r="N52" s="104">
        <f>IFERROR(E52/t1a!J52%,0)</f>
        <v>0</v>
      </c>
      <c r="O52" s="105">
        <f t="shared" si="4"/>
        <v>0</v>
      </c>
      <c r="P52" s="152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6">
        <v>46</v>
      </c>
      <c r="B53" s="103" t="s">
        <v>60</v>
      </c>
      <c r="C53" s="104">
        <v>0</v>
      </c>
      <c r="D53" s="104">
        <v>0</v>
      </c>
      <c r="E53" s="104">
        <v>0</v>
      </c>
      <c r="F53" s="104">
        <v>0</v>
      </c>
      <c r="G53" s="105">
        <v>0</v>
      </c>
      <c r="H53" s="104">
        <v>0</v>
      </c>
      <c r="I53" s="104">
        <v>0</v>
      </c>
      <c r="J53" s="104">
        <v>0</v>
      </c>
      <c r="K53" s="105">
        <v>0</v>
      </c>
      <c r="L53" s="104">
        <f>IFERROR(C53/t1a!H53%,0)</f>
        <v>0</v>
      </c>
      <c r="M53" s="104">
        <f>IFERROR(D53/t1a!I53%,0)</f>
        <v>0</v>
      </c>
      <c r="N53" s="104">
        <f>IFERROR(E53/t1a!J53%,0)</f>
        <v>0</v>
      </c>
      <c r="O53" s="105">
        <f t="shared" si="4"/>
        <v>0</v>
      </c>
      <c r="P53" s="152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6">
        <v>47</v>
      </c>
      <c r="B54" s="103" t="s">
        <v>61</v>
      </c>
      <c r="C54" s="104">
        <v>0</v>
      </c>
      <c r="D54" s="104">
        <v>0</v>
      </c>
      <c r="E54" s="104">
        <v>0</v>
      </c>
      <c r="F54" s="104">
        <v>0</v>
      </c>
      <c r="G54" s="105">
        <v>0</v>
      </c>
      <c r="H54" s="104">
        <v>0</v>
      </c>
      <c r="I54" s="104">
        <v>0</v>
      </c>
      <c r="J54" s="104">
        <v>0</v>
      </c>
      <c r="K54" s="105">
        <v>0</v>
      </c>
      <c r="L54" s="104">
        <f>IFERROR(C54/t1a!H54%,0)</f>
        <v>0</v>
      </c>
      <c r="M54" s="104">
        <f>IFERROR(D54/t1a!I54%,0)</f>
        <v>0</v>
      </c>
      <c r="N54" s="104">
        <f>IFERROR(E54/t1a!J54%,0)</f>
        <v>0</v>
      </c>
      <c r="O54" s="105">
        <f t="shared" si="4"/>
        <v>0</v>
      </c>
      <c r="P54" s="152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15" t="s">
        <v>62</v>
      </c>
      <c r="C55" s="17">
        <f>SUM(C48:C54)</f>
        <v>2164.06</v>
      </c>
      <c r="D55" s="17">
        <f>SUM(D48:D54)</f>
        <v>3606.63</v>
      </c>
      <c r="E55" s="17">
        <f>SUM(E48:E54)</f>
        <v>2248.5700000000002</v>
      </c>
      <c r="F55" s="17">
        <f t="shared" si="7"/>
        <v>84.510000000000218</v>
      </c>
      <c r="G55" s="33">
        <f t="shared" si="8"/>
        <v>3.9051597460329295</v>
      </c>
      <c r="H55" s="17">
        <f>C55/(T1d!C55)%</f>
        <v>89.673719367163116</v>
      </c>
      <c r="I55" s="17">
        <f>D55/(T1d!D55)%</f>
        <v>91.486819676123218</v>
      </c>
      <c r="J55" s="17">
        <f>E55/(T1d!E55)%</f>
        <v>87.626652325726425</v>
      </c>
      <c r="K55" s="17">
        <f>J55-H55</f>
        <v>-2.0470670414366907</v>
      </c>
      <c r="L55" s="17">
        <f>IFERROR(C55/t1a!H55%,0)</f>
        <v>58.667122110439685</v>
      </c>
      <c r="M55" s="17">
        <f>IFERROR(D55/t1a!I55%,0)</f>
        <v>71.938653390459322</v>
      </c>
      <c r="N55" s="17">
        <f>IFERROR(E55/t1a!J55%,0)</f>
        <v>78.604563362359784</v>
      </c>
      <c r="O55" s="17">
        <f t="shared" si="9"/>
        <v>19.937441251920099</v>
      </c>
      <c r="P55" s="1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6">
        <v>48</v>
      </c>
      <c r="B56" s="103" t="s">
        <v>63</v>
      </c>
      <c r="C56" s="104">
        <v>821.88</v>
      </c>
      <c r="D56" s="104">
        <v>1065.76</v>
      </c>
      <c r="E56" s="104">
        <v>1073.56</v>
      </c>
      <c r="F56" s="104">
        <v>251.68</v>
      </c>
      <c r="G56" s="105">
        <v>30.62</v>
      </c>
      <c r="H56" s="104">
        <v>35.24</v>
      </c>
      <c r="I56" s="104">
        <v>40.450000000000003</v>
      </c>
      <c r="J56" s="104">
        <v>37.96</v>
      </c>
      <c r="K56" s="105">
        <v>50.77</v>
      </c>
      <c r="L56" s="104">
        <f>IFERROR(C56/t1a!H56%,0)</f>
        <v>23.409048832936957</v>
      </c>
      <c r="M56" s="104">
        <f>IFERROR(D56/t1a!I56%,0)</f>
        <v>25.669891781617086</v>
      </c>
      <c r="N56" s="104">
        <f>IFERROR(E56/t1a!J56%,0)</f>
        <v>24.115514383140077</v>
      </c>
      <c r="O56" s="105">
        <f t="shared" si="4"/>
        <v>0.70646555020312007</v>
      </c>
      <c r="P56" s="152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821.88</v>
      </c>
      <c r="D57" s="17">
        <f>SUM(D56:D56)</f>
        <v>1065.76</v>
      </c>
      <c r="E57" s="17">
        <f>SUM(E56:E56)</f>
        <v>1073.56</v>
      </c>
      <c r="F57" s="17">
        <f t="shared" si="7"/>
        <v>251.67999999999995</v>
      </c>
      <c r="G57" s="33">
        <f t="shared" si="8"/>
        <v>30.622475300530482</v>
      </c>
      <c r="H57" s="17">
        <f>C57/(T1d!C57)%</f>
        <v>35.236919277666303</v>
      </c>
      <c r="I57" s="17">
        <f>D57/(T1d!D57)%</f>
        <v>40.447374313549126</v>
      </c>
      <c r="J57" s="17">
        <f>E57/(T1d!E57)%</f>
        <v>37.959662819642453</v>
      </c>
      <c r="K57" s="17">
        <f>J57-H57</f>
        <v>2.7227435419761505</v>
      </c>
      <c r="L57" s="17">
        <f>IFERROR(C57/t1a!H57%,0)</f>
        <v>23.409048832936957</v>
      </c>
      <c r="M57" s="17">
        <f>IFERROR(D57/t1a!I57%,0)</f>
        <v>25.669891781617086</v>
      </c>
      <c r="N57" s="17">
        <f>IFERROR(E57/t1a!J57%,0)</f>
        <v>24.115514383140077</v>
      </c>
      <c r="O57" s="33">
        <f t="shared" si="9"/>
        <v>0.70646555020312007</v>
      </c>
      <c r="P57" s="1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3">
        <v>49</v>
      </c>
      <c r="B58" s="103" t="s">
        <v>65</v>
      </c>
      <c r="C58" s="104">
        <v>74.22</v>
      </c>
      <c r="D58" s="104">
        <v>119.16</v>
      </c>
      <c r="E58" s="104">
        <v>185.48</v>
      </c>
      <c r="F58" s="104">
        <v>111.26</v>
      </c>
      <c r="G58" s="105">
        <v>149.91</v>
      </c>
      <c r="H58" s="104">
        <v>19.88</v>
      </c>
      <c r="I58" s="104">
        <v>26.84</v>
      </c>
      <c r="J58" s="104">
        <v>36.4</v>
      </c>
      <c r="K58" s="104">
        <v>81.62</v>
      </c>
      <c r="L58" s="104">
        <f>IFERROR(C58/t1a!H58%,0)</f>
        <v>17.273721693392602</v>
      </c>
      <c r="M58" s="104">
        <f>IFERROR(D58/t1a!I58%,0)</f>
        <v>21.257693336901259</v>
      </c>
      <c r="N58" s="104">
        <f>IFERROR(E58/t1a!J58%,0)</f>
        <v>26.308473518481744</v>
      </c>
      <c r="O58" s="105">
        <f t="shared" si="9"/>
        <v>9.0347518250891419</v>
      </c>
      <c r="P58" s="1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3">
        <v>50</v>
      </c>
      <c r="B59" s="103" t="s">
        <v>66</v>
      </c>
      <c r="C59" s="104">
        <v>12.33</v>
      </c>
      <c r="D59" s="104">
        <v>12.74</v>
      </c>
      <c r="E59" s="104">
        <v>12.75</v>
      </c>
      <c r="F59" s="104">
        <v>0.42</v>
      </c>
      <c r="G59" s="105">
        <v>3.41</v>
      </c>
      <c r="H59" s="104">
        <v>6.72</v>
      </c>
      <c r="I59" s="104">
        <v>7.06</v>
      </c>
      <c r="J59" s="104">
        <v>7.9</v>
      </c>
      <c r="K59" s="104">
        <v>-1.91</v>
      </c>
      <c r="L59" s="104">
        <f>IFERROR(C59/t1a!H59%,0)</f>
        <v>6.1097071502898768</v>
      </c>
      <c r="M59" s="104">
        <f>IFERROR(D59/t1a!I59%,0)</f>
        <v>5.982625029349613</v>
      </c>
      <c r="N59" s="104">
        <f>IFERROR(E59/t1a!J59%,0)</f>
        <v>5.9808612440191382</v>
      </c>
      <c r="O59" s="105">
        <f t="shared" ref="O59:O64" si="10">N59-L59</f>
        <v>-0.12884590627073855</v>
      </c>
      <c r="P59" s="1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3">
        <v>51</v>
      </c>
      <c r="B60" s="103" t="s">
        <v>67</v>
      </c>
      <c r="C60" s="104">
        <v>67.430000000000007</v>
      </c>
      <c r="D60" s="104">
        <v>106.65</v>
      </c>
      <c r="E60" s="104">
        <v>109.14</v>
      </c>
      <c r="F60" s="104">
        <v>41.71</v>
      </c>
      <c r="G60" s="105">
        <v>61.86</v>
      </c>
      <c r="H60" s="104">
        <v>37.57</v>
      </c>
      <c r="I60" s="104">
        <v>42.26</v>
      </c>
      <c r="J60" s="104">
        <v>37.22</v>
      </c>
      <c r="K60" s="104">
        <v>36.659999999999997</v>
      </c>
      <c r="L60" s="104">
        <f>IFERROR(C60/t1a!H60%,0)</f>
        <v>37.563366943345777</v>
      </c>
      <c r="M60" s="104">
        <f>IFERROR(D60/t1a!I60%,0)</f>
        <v>42.2041946972695</v>
      </c>
      <c r="N60" s="104">
        <f>IFERROR(E60/t1a!J60%,0)</f>
        <v>36.488248470462366</v>
      </c>
      <c r="O60" s="105">
        <f t="shared" si="10"/>
        <v>-1.0751184728834104</v>
      </c>
      <c r="P60" s="1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3">
        <v>52</v>
      </c>
      <c r="B61" s="103" t="s">
        <v>68</v>
      </c>
      <c r="C61" s="104">
        <v>0</v>
      </c>
      <c r="D61" s="104">
        <v>5.12</v>
      </c>
      <c r="E61" s="104">
        <v>5.92</v>
      </c>
      <c r="F61" s="104">
        <v>5.92</v>
      </c>
      <c r="G61" s="105">
        <v>0</v>
      </c>
      <c r="H61" s="104">
        <v>0</v>
      </c>
      <c r="I61" s="104">
        <v>49.52</v>
      </c>
      <c r="J61" s="104">
        <v>49.46</v>
      </c>
      <c r="K61" s="104">
        <v>49.46</v>
      </c>
      <c r="L61" s="104">
        <f>IFERROR(C61/t1a!H61%,0)</f>
        <v>0</v>
      </c>
      <c r="M61" s="104">
        <f>IFERROR(D61/t1a!I61%,0)</f>
        <v>49.373191899710712</v>
      </c>
      <c r="N61" s="104">
        <f>IFERROR(E61/t1a!J61%,0)</f>
        <v>49.292256452955868</v>
      </c>
      <c r="O61" s="105">
        <f t="shared" si="10"/>
        <v>49.292256452955868</v>
      </c>
      <c r="P61" s="1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3">
        <v>53</v>
      </c>
      <c r="B62" s="103" t="s">
        <v>69</v>
      </c>
      <c r="C62" s="104">
        <v>59.72</v>
      </c>
      <c r="D62" s="104">
        <v>42.21</v>
      </c>
      <c r="E62" s="104">
        <v>52.68</v>
      </c>
      <c r="F62" s="104">
        <v>-7.04</v>
      </c>
      <c r="G62" s="105">
        <v>-11.79</v>
      </c>
      <c r="H62" s="104">
        <v>24.32</v>
      </c>
      <c r="I62" s="104">
        <v>21.26</v>
      </c>
      <c r="J62" s="104">
        <v>24.55</v>
      </c>
      <c r="K62" s="104">
        <v>22.69</v>
      </c>
      <c r="L62" s="104">
        <f>IFERROR(C62/t1a!H62%,0)</f>
        <v>23.407674518872732</v>
      </c>
      <c r="M62" s="104">
        <f>IFERROR(D62/t1a!I62%,0)</f>
        <v>18.742506993472759</v>
      </c>
      <c r="N62" s="104">
        <f>IFERROR(E62/t1a!J62%,0)</f>
        <v>20.940493699566723</v>
      </c>
      <c r="O62" s="105">
        <f t="shared" si="10"/>
        <v>-2.4671808193060087</v>
      </c>
      <c r="P62" s="1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3">
        <v>54</v>
      </c>
      <c r="B63" s="103" t="s">
        <v>70</v>
      </c>
      <c r="C63" s="104">
        <v>16.07</v>
      </c>
      <c r="D63" s="104">
        <v>18.97</v>
      </c>
      <c r="E63" s="104">
        <v>29.79</v>
      </c>
      <c r="F63" s="104">
        <v>13.72</v>
      </c>
      <c r="G63" s="105">
        <v>85.38</v>
      </c>
      <c r="H63" s="104">
        <v>97.04</v>
      </c>
      <c r="I63" s="104">
        <v>89.74</v>
      </c>
      <c r="J63" s="104">
        <v>87.05</v>
      </c>
      <c r="K63" s="104">
        <v>77.69</v>
      </c>
      <c r="L63" s="104">
        <f>IFERROR(C63/t1a!H63%,0)</f>
        <v>97.04106280193237</v>
      </c>
      <c r="M63" s="104">
        <f>IFERROR(D63/t1a!I63%,0)</f>
        <v>85.373537353735372</v>
      </c>
      <c r="N63" s="104">
        <f>IFERROR(E63/t1a!J63%,0)</f>
        <v>82.934298440979944</v>
      </c>
      <c r="O63" s="105">
        <f t="shared" si="10"/>
        <v>-14.106764360952425</v>
      </c>
      <c r="P63" s="1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3">
        <v>55</v>
      </c>
      <c r="B64" s="103" t="s">
        <v>71</v>
      </c>
      <c r="C64" s="104">
        <v>3.66</v>
      </c>
      <c r="D64" s="104">
        <v>3.66</v>
      </c>
      <c r="E64" s="104">
        <v>4.2</v>
      </c>
      <c r="F64" s="104">
        <v>0.54</v>
      </c>
      <c r="G64" s="105">
        <v>14.75</v>
      </c>
      <c r="H64" s="104">
        <v>4.78</v>
      </c>
      <c r="I64" s="104">
        <v>5.22</v>
      </c>
      <c r="J64" s="104">
        <v>5.77</v>
      </c>
      <c r="K64" s="104">
        <v>-14.32</v>
      </c>
      <c r="L64" s="104">
        <f>IFERROR(C64/t1a!H64%,0)</f>
        <v>5.2420509882555146</v>
      </c>
      <c r="M64" s="104">
        <f>IFERROR(D64/t1a!I64%,0)</f>
        <v>4.7225806451612904</v>
      </c>
      <c r="N64" s="104">
        <f>IFERROR(E64/t1a!J64%,0)</f>
        <v>5.1407588739290082</v>
      </c>
      <c r="O64" s="105">
        <f t="shared" si="10"/>
        <v>-0.10129211432650642</v>
      </c>
      <c r="P64" s="1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3">
        <v>56</v>
      </c>
      <c r="B65" s="103" t="s">
        <v>72</v>
      </c>
      <c r="C65" s="104">
        <v>25.51</v>
      </c>
      <c r="D65" s="104">
        <v>23.92</v>
      </c>
      <c r="E65" s="104">
        <v>31.13</v>
      </c>
      <c r="F65" s="104">
        <v>5.62</v>
      </c>
      <c r="G65" s="105">
        <v>22.03</v>
      </c>
      <c r="H65" s="104">
        <v>33.03</v>
      </c>
      <c r="I65" s="104">
        <v>43.15</v>
      </c>
      <c r="J65" s="104">
        <v>34.229999999999997</v>
      </c>
      <c r="K65" s="104">
        <v>40.99</v>
      </c>
      <c r="L65" s="104">
        <f>IFERROR(C65/t1a!H65%,0)</f>
        <v>29.298265763179057</v>
      </c>
      <c r="M65" s="104">
        <f>IFERROR(D65/t1a!I65%,0)</f>
        <v>28.452480076127042</v>
      </c>
      <c r="N65" s="104">
        <f>IFERROR(E65/t1a!J65%,0)</f>
        <v>30.981289808917193</v>
      </c>
      <c r="O65" s="105">
        <f t="shared" si="9"/>
        <v>1.6830240457381365</v>
      </c>
      <c r="P65" s="1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0"/>
      <c r="B66" s="140" t="s">
        <v>73</v>
      </c>
      <c r="C66" s="17">
        <f>SUM(C58:C65)</f>
        <v>258.94</v>
      </c>
      <c r="D66" s="17">
        <f>SUM(D58:D65)</f>
        <v>332.43000000000006</v>
      </c>
      <c r="E66" s="17">
        <f>SUM(E58:E65)</f>
        <v>431.09000000000003</v>
      </c>
      <c r="F66" s="17">
        <f t="shared" ref="F66:F67" si="11">+(E66-C66)</f>
        <v>172.15000000000003</v>
      </c>
      <c r="G66" s="33">
        <f t="shared" ref="G66:G67" si="12">IF(C66=0,"",(E66-C66)/C66*100)</f>
        <v>66.482582837723044</v>
      </c>
      <c r="H66" s="17">
        <f>C66/(T1d!C66)%</f>
        <v>22.47606482245002</v>
      </c>
      <c r="I66" s="17">
        <f>D66/(T1d!D66)%</f>
        <v>26.972883501290102</v>
      </c>
      <c r="J66" s="17">
        <f>E66/(T1d!E66)%</f>
        <v>31.042254738176165</v>
      </c>
      <c r="K66" s="17">
        <f>J66-H66</f>
        <v>8.5661899157261452</v>
      </c>
      <c r="L66" s="17">
        <f>IFERROR(C66/t1a!H66%,0)</f>
        <v>20.889502004727451</v>
      </c>
      <c r="M66" s="17">
        <f>IFERROR(D66/t1a!I66%,0)</f>
        <v>22.996465062224594</v>
      </c>
      <c r="N66" s="17">
        <f>IFERROR(E66/t1a!J66%,0)</f>
        <v>25.373310025368017</v>
      </c>
      <c r="O66" s="33">
        <f t="shared" ref="O66:O67" si="13">N66-L66</f>
        <v>4.4838080206405664</v>
      </c>
      <c r="P66" s="1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0"/>
      <c r="B67" s="140" t="s">
        <v>74</v>
      </c>
      <c r="C67" s="17">
        <f>SUM(C57,C55,C47,C27,C66)</f>
        <v>13691.480000000001</v>
      </c>
      <c r="D67" s="17">
        <f>SUM(D57,D55,D47,D27,D66)</f>
        <v>16871.440000000002</v>
      </c>
      <c r="E67" s="17">
        <f>SUM(E57,E55,E47,E27,E66)</f>
        <v>15880.029999999999</v>
      </c>
      <c r="F67" s="17">
        <f t="shared" si="11"/>
        <v>2188.5499999999975</v>
      </c>
      <c r="G67" s="33">
        <f t="shared" si="12"/>
        <v>15.984758404496791</v>
      </c>
      <c r="H67" s="17">
        <f>C67/(T1d!C67)%</f>
        <v>25.211020499555129</v>
      </c>
      <c r="I67" s="17">
        <f>D67/(T1d!D67)%</f>
        <v>31.109073817909998</v>
      </c>
      <c r="J67" s="17">
        <f>E67/(T1d!E67)%</f>
        <v>29.547523697050629</v>
      </c>
      <c r="K67" s="17">
        <f>J67-H67</f>
        <v>4.3365031974954995</v>
      </c>
      <c r="L67" s="17">
        <f>IFERROR(C67/t1a!H67%,0)</f>
        <v>12.423910638817615</v>
      </c>
      <c r="M67" s="17">
        <f>IFERROR(D67/t1a!I67%,0)</f>
        <v>14.146424207421365</v>
      </c>
      <c r="N67" s="17">
        <f>IFERROR(E67/t1a!J67%,0)</f>
        <v>13.259294618548431</v>
      </c>
      <c r="O67" s="33">
        <f t="shared" si="13"/>
        <v>0.8353839797308158</v>
      </c>
      <c r="P67" s="1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</row>
    <row r="70" spans="1:255" x14ac:dyDescent="0.2">
      <c r="A70" s="5"/>
      <c r="B70" s="5"/>
      <c r="C70" s="5"/>
      <c r="D70" s="5"/>
      <c r="E70" s="9"/>
      <c r="F70" s="5"/>
      <c r="G70" s="26"/>
      <c r="H70" s="5"/>
      <c r="I70" s="9"/>
      <c r="J70" s="5"/>
      <c r="K70" s="26"/>
    </row>
    <row r="71" spans="1:255" x14ac:dyDescent="0.2">
      <c r="A71" s="5"/>
      <c r="B71" s="5"/>
      <c r="C71" s="5"/>
      <c r="D71" s="5"/>
      <c r="E71" s="9"/>
      <c r="F71" s="5"/>
      <c r="G71" s="26"/>
      <c r="H71" s="5"/>
      <c r="I71" s="9"/>
      <c r="J71" s="5"/>
      <c r="K71" s="26"/>
    </row>
    <row r="72" spans="1:255" x14ac:dyDescent="0.2">
      <c r="A72" s="5"/>
      <c r="B72" s="5"/>
      <c r="C72" s="5"/>
      <c r="D72" s="5"/>
      <c r="E72" s="9"/>
      <c r="F72" s="5"/>
      <c r="G72" s="26"/>
      <c r="H72" s="5"/>
      <c r="I72" s="9"/>
      <c r="J72" s="5"/>
      <c r="K72" s="26"/>
    </row>
    <row r="73" spans="1:255" x14ac:dyDescent="0.2">
      <c r="A73" s="5"/>
      <c r="B73" s="5"/>
      <c r="C73" s="5"/>
      <c r="D73" s="5"/>
      <c r="E73" s="9"/>
      <c r="F73" s="5"/>
      <c r="G73" s="26"/>
      <c r="H73" s="5"/>
      <c r="I73" s="9"/>
      <c r="J73" s="5"/>
      <c r="K73" s="26"/>
    </row>
    <row r="74" spans="1:255" x14ac:dyDescent="0.2">
      <c r="A74" s="5"/>
      <c r="B74" s="5"/>
      <c r="C74" s="5"/>
      <c r="D74" s="5"/>
      <c r="E74" s="9"/>
      <c r="F74" s="5"/>
      <c r="G74" s="26"/>
      <c r="H74" s="5"/>
      <c r="I74" s="9"/>
      <c r="J74" s="5"/>
      <c r="K74" s="26"/>
    </row>
    <row r="75" spans="1:255" x14ac:dyDescent="0.2">
      <c r="A75" s="5"/>
      <c r="B75" s="5"/>
      <c r="C75" s="5"/>
      <c r="D75" s="5"/>
      <c r="E75" s="9"/>
      <c r="F75" s="5"/>
      <c r="G75" s="26"/>
      <c r="H75" s="5"/>
      <c r="I75" s="9"/>
      <c r="J75" s="5"/>
      <c r="K75" s="26"/>
    </row>
    <row r="76" spans="1:255" x14ac:dyDescent="0.2">
      <c r="A76" s="5"/>
      <c r="B76" s="5"/>
      <c r="C76" s="5"/>
      <c r="D76" s="5"/>
      <c r="E76" s="9"/>
      <c r="F76" s="5"/>
      <c r="G76" s="26"/>
      <c r="H76" s="5"/>
      <c r="I76" s="9"/>
      <c r="J76" s="5"/>
      <c r="K76" s="26"/>
    </row>
    <row r="77" spans="1:255" x14ac:dyDescent="0.2">
      <c r="A77" s="5"/>
      <c r="B77" s="5"/>
      <c r="C77" s="5"/>
      <c r="D77" s="5"/>
      <c r="E77" s="9"/>
      <c r="F77" s="5"/>
      <c r="G77" s="26"/>
      <c r="H77" s="5"/>
      <c r="I77" s="9"/>
      <c r="J77" s="5"/>
      <c r="K77" s="26"/>
    </row>
    <row r="78" spans="1:255" x14ac:dyDescent="0.2">
      <c r="A78" s="5"/>
      <c r="B78" s="5"/>
      <c r="C78" s="5"/>
      <c r="D78" s="5"/>
      <c r="E78" s="9"/>
      <c r="F78" s="5"/>
      <c r="G78" s="26"/>
      <c r="H78" s="5"/>
      <c r="I78" s="9"/>
      <c r="J78" s="5"/>
      <c r="K78" s="26"/>
    </row>
    <row r="79" spans="1:255" x14ac:dyDescent="0.2">
      <c r="A79" s="5"/>
      <c r="B79" s="5"/>
      <c r="C79" s="5"/>
      <c r="D79" s="5"/>
      <c r="E79" s="9"/>
      <c r="F79" s="5"/>
      <c r="G79" s="26"/>
      <c r="H79" s="5"/>
      <c r="I79" s="9"/>
      <c r="J79" s="5"/>
      <c r="K79" s="26"/>
    </row>
    <row r="80" spans="1:255" x14ac:dyDescent="0.2">
      <c r="A80" s="5"/>
      <c r="B80" s="5"/>
      <c r="C80" s="5"/>
      <c r="D80" s="5"/>
      <c r="E80" s="9"/>
      <c r="F80" s="5"/>
      <c r="G80" s="26"/>
      <c r="H80" s="5"/>
      <c r="I80" s="9"/>
      <c r="J80" s="5"/>
      <c r="K80" s="26"/>
    </row>
    <row r="81" spans="1:11" x14ac:dyDescent="0.2">
      <c r="A81" s="5"/>
      <c r="B81" s="5"/>
      <c r="C81" s="5"/>
      <c r="D81" s="5"/>
      <c r="E81" s="9"/>
      <c r="F81" s="5"/>
      <c r="G81" s="26"/>
      <c r="H81" s="5"/>
      <c r="I81" s="9"/>
      <c r="J81" s="5"/>
      <c r="K81" s="26"/>
    </row>
    <row r="82" spans="1:11" x14ac:dyDescent="0.2">
      <c r="A82" s="5"/>
      <c r="B82" s="5"/>
      <c r="C82" s="5"/>
      <c r="D82" s="5"/>
      <c r="E82" s="9"/>
      <c r="F82" s="5"/>
      <c r="G82" s="26"/>
      <c r="H82" s="5"/>
      <c r="I82" s="9"/>
      <c r="J82" s="5"/>
      <c r="K82" s="26"/>
    </row>
    <row r="83" spans="1:11" x14ac:dyDescent="0.2">
      <c r="A83" s="5"/>
      <c r="B83" s="5"/>
      <c r="C83" s="5"/>
      <c r="D83" s="5"/>
      <c r="E83" s="9"/>
      <c r="F83" s="5"/>
      <c r="G83" s="26"/>
      <c r="H83" s="5"/>
      <c r="I83" s="9"/>
      <c r="J83" s="5"/>
      <c r="K83" s="26"/>
    </row>
    <row r="84" spans="1:11" x14ac:dyDescent="0.2">
      <c r="A84" s="5"/>
      <c r="B84" s="5"/>
      <c r="C84" s="5"/>
      <c r="D84" s="5"/>
      <c r="E84" s="9"/>
      <c r="F84" s="5"/>
      <c r="G84" s="26"/>
      <c r="H84" s="5"/>
      <c r="I84" s="9"/>
      <c r="J84" s="5"/>
      <c r="K84" s="26"/>
    </row>
    <row r="85" spans="1:11" x14ac:dyDescent="0.2">
      <c r="A85" s="5"/>
      <c r="B85" s="5"/>
      <c r="C85" s="5"/>
      <c r="D85" s="5"/>
      <c r="E85" s="9"/>
      <c r="F85" s="5"/>
      <c r="G85" s="26"/>
      <c r="H85" s="5"/>
      <c r="I85" s="9"/>
      <c r="J85" s="5"/>
      <c r="K85" s="26"/>
    </row>
    <row r="86" spans="1:11" x14ac:dyDescent="0.2">
      <c r="A86" s="5"/>
      <c r="B86" s="5"/>
      <c r="C86" s="5"/>
      <c r="D86" s="5"/>
      <c r="E86" s="9"/>
      <c r="F86" s="5"/>
      <c r="G86" s="26"/>
      <c r="H86" s="5"/>
      <c r="I86" s="9"/>
      <c r="J86" s="5"/>
      <c r="K86" s="26"/>
    </row>
    <row r="87" spans="1:11" x14ac:dyDescent="0.2">
      <c r="A87" s="5"/>
      <c r="B87" s="5"/>
      <c r="C87" s="5"/>
      <c r="D87" s="5"/>
      <c r="E87" s="9"/>
      <c r="F87" s="5"/>
      <c r="G87" s="26"/>
      <c r="H87" s="5"/>
      <c r="I87" s="9"/>
      <c r="J87" s="5"/>
      <c r="K87" s="26"/>
    </row>
    <row r="88" spans="1:11" x14ac:dyDescent="0.2">
      <c r="A88" s="5"/>
      <c r="B88" s="5"/>
      <c r="C88" s="5"/>
      <c r="D88" s="5"/>
      <c r="E88" s="9"/>
      <c r="F88" s="5"/>
      <c r="G88" s="26"/>
      <c r="H88" s="5"/>
      <c r="I88" s="9"/>
      <c r="J88" s="5"/>
      <c r="K88" s="26"/>
    </row>
    <row r="89" spans="1:11" x14ac:dyDescent="0.2">
      <c r="A89" s="5"/>
      <c r="B89" s="5"/>
      <c r="C89" s="5"/>
      <c r="D89" s="5"/>
      <c r="E89" s="9"/>
      <c r="F89" s="5"/>
      <c r="G89" s="26"/>
      <c r="H89" s="5"/>
      <c r="I89" s="9"/>
      <c r="J89" s="5"/>
      <c r="K89" s="26"/>
    </row>
    <row r="90" spans="1:11" x14ac:dyDescent="0.2">
      <c r="A90" s="5"/>
      <c r="B90" s="5"/>
      <c r="C90" s="5"/>
      <c r="D90" s="5"/>
      <c r="E90" s="9"/>
      <c r="F90" s="5"/>
      <c r="G90" s="26"/>
      <c r="H90" s="5"/>
      <c r="I90" s="9"/>
      <c r="J90" s="5"/>
      <c r="K90" s="26"/>
    </row>
    <row r="91" spans="1:11" x14ac:dyDescent="0.2">
      <c r="A91" s="5"/>
      <c r="B91" s="5"/>
      <c r="C91" s="5"/>
      <c r="D91" s="5"/>
      <c r="E91" s="9"/>
      <c r="F91" s="5"/>
      <c r="G91" s="26"/>
      <c r="H91" s="5"/>
      <c r="I91" s="9"/>
      <c r="J91" s="5"/>
      <c r="K91" s="26"/>
    </row>
    <row r="92" spans="1:11" x14ac:dyDescent="0.2">
      <c r="A92" s="5"/>
      <c r="B92" s="5"/>
      <c r="C92" s="5"/>
      <c r="D92" s="5"/>
      <c r="E92" s="9"/>
      <c r="F92" s="5"/>
      <c r="G92" s="26"/>
      <c r="H92" s="5"/>
      <c r="I92" s="9"/>
      <c r="J92" s="5"/>
      <c r="K92" s="26"/>
    </row>
    <row r="93" spans="1:11" x14ac:dyDescent="0.2">
      <c r="A93" s="5"/>
      <c r="B93" s="5"/>
      <c r="C93" s="5"/>
      <c r="D93" s="5"/>
      <c r="E93" s="9"/>
      <c r="F93" s="5"/>
      <c r="G93" s="26"/>
      <c r="H93" s="5"/>
      <c r="I93" s="9"/>
      <c r="J93" s="5"/>
      <c r="K93" s="26"/>
    </row>
    <row r="94" spans="1:11" x14ac:dyDescent="0.2">
      <c r="A94" s="5"/>
      <c r="B94" s="5"/>
      <c r="C94" s="5"/>
      <c r="D94" s="5"/>
      <c r="E94" s="9"/>
      <c r="F94" s="5"/>
      <c r="G94" s="26"/>
      <c r="H94" s="5"/>
      <c r="I94" s="9"/>
      <c r="J94" s="5"/>
      <c r="K94" s="26"/>
    </row>
    <row r="95" spans="1:11" x14ac:dyDescent="0.2">
      <c r="A95" s="5"/>
      <c r="B95" s="5"/>
      <c r="C95" s="5"/>
      <c r="D95" s="5"/>
      <c r="E95" s="9"/>
      <c r="F95" s="5"/>
      <c r="G95" s="26"/>
      <c r="H95" s="5"/>
      <c r="I95" s="9"/>
      <c r="J95" s="5"/>
      <c r="K95" s="26"/>
    </row>
    <row r="96" spans="1:11" x14ac:dyDescent="0.2">
      <c r="A96" s="5"/>
      <c r="B96" s="5"/>
      <c r="C96" s="5"/>
      <c r="D96" s="5"/>
      <c r="E96" s="9"/>
      <c r="F96" s="5"/>
      <c r="G96" s="26"/>
      <c r="H96" s="5"/>
      <c r="I96" s="9"/>
      <c r="J96" s="5"/>
      <c r="K96" s="26"/>
    </row>
    <row r="97" spans="1:11" x14ac:dyDescent="0.2">
      <c r="A97" s="5"/>
      <c r="B97" s="5"/>
      <c r="C97" s="5"/>
      <c r="D97" s="5"/>
      <c r="E97" s="9"/>
      <c r="F97" s="5"/>
      <c r="G97" s="26"/>
      <c r="H97" s="5"/>
      <c r="I97" s="9"/>
      <c r="J97" s="5"/>
      <c r="K97" s="26"/>
    </row>
    <row r="98" spans="1:11" x14ac:dyDescent="0.2">
      <c r="A98" s="5"/>
      <c r="B98" s="5"/>
      <c r="C98" s="5"/>
      <c r="D98" s="5"/>
      <c r="E98" s="9"/>
      <c r="F98" s="5"/>
      <c r="G98" s="26"/>
      <c r="H98" s="5"/>
      <c r="I98" s="9"/>
      <c r="J98" s="5"/>
      <c r="K98" s="26"/>
    </row>
    <row r="99" spans="1:11" x14ac:dyDescent="0.2">
      <c r="A99" s="5"/>
      <c r="B99" s="5"/>
      <c r="C99" s="5"/>
      <c r="D99" s="5"/>
      <c r="E99" s="9"/>
      <c r="F99" s="5"/>
      <c r="G99" s="26"/>
      <c r="H99" s="5"/>
      <c r="I99" s="9"/>
      <c r="J99" s="5"/>
      <c r="K99" s="26"/>
    </row>
    <row r="100" spans="1:11" x14ac:dyDescent="0.2">
      <c r="A100" s="5"/>
      <c r="B100" s="5"/>
      <c r="C100" s="5"/>
      <c r="D100" s="5"/>
      <c r="E100" s="9"/>
      <c r="F100" s="5"/>
      <c r="G100" s="26"/>
      <c r="H100" s="5"/>
      <c r="I100" s="9"/>
      <c r="J100" s="5"/>
      <c r="K100" s="26"/>
    </row>
    <row r="101" spans="1:11" x14ac:dyDescent="0.2">
      <c r="A101" s="5"/>
      <c r="B101" s="5"/>
      <c r="C101" s="5"/>
      <c r="D101" s="5"/>
      <c r="E101" s="9"/>
      <c r="F101" s="5"/>
      <c r="G101" s="26"/>
      <c r="H101" s="5"/>
      <c r="I101" s="9"/>
      <c r="J101" s="5"/>
      <c r="K101" s="26"/>
    </row>
    <row r="102" spans="1:11" x14ac:dyDescent="0.2">
      <c r="A102" s="5"/>
      <c r="B102" s="5"/>
      <c r="C102" s="5"/>
      <c r="D102" s="5"/>
      <c r="E102" s="9"/>
      <c r="F102" s="5"/>
      <c r="G102" s="26"/>
      <c r="H102" s="5"/>
      <c r="I102" s="9"/>
      <c r="J102" s="5"/>
      <c r="K102" s="26"/>
    </row>
    <row r="103" spans="1:11" x14ac:dyDescent="0.2">
      <c r="A103" s="5"/>
      <c r="B103" s="5"/>
      <c r="C103" s="5"/>
      <c r="D103" s="5"/>
      <c r="E103" s="9"/>
      <c r="F103" s="5"/>
      <c r="G103" s="26"/>
      <c r="H103" s="5"/>
      <c r="I103" s="9"/>
      <c r="J103" s="5"/>
      <c r="K103" s="26"/>
    </row>
    <row r="104" spans="1:11" x14ac:dyDescent="0.2">
      <c r="A104" s="5"/>
      <c r="B104" s="5"/>
      <c r="C104" s="5"/>
      <c r="D104" s="5"/>
      <c r="E104" s="9"/>
      <c r="F104" s="5"/>
      <c r="G104" s="26"/>
      <c r="H104" s="5"/>
      <c r="I104" s="9"/>
      <c r="J104" s="5"/>
      <c r="K104" s="26"/>
    </row>
    <row r="105" spans="1:11" x14ac:dyDescent="0.2">
      <c r="A105" s="5"/>
      <c r="B105" s="5"/>
      <c r="C105" s="5"/>
      <c r="D105" s="5"/>
      <c r="E105" s="9"/>
      <c r="F105" s="5"/>
      <c r="G105" s="26"/>
      <c r="H105" s="5"/>
      <c r="I105" s="9"/>
      <c r="J105" s="5"/>
      <c r="K105" s="26"/>
    </row>
    <row r="106" spans="1:11" x14ac:dyDescent="0.2">
      <c r="A106" s="5"/>
      <c r="B106" s="5"/>
      <c r="C106" s="5"/>
      <c r="D106" s="5"/>
      <c r="E106" s="9"/>
      <c r="F106" s="5"/>
      <c r="G106" s="26"/>
      <c r="H106" s="5"/>
      <c r="I106" s="9"/>
      <c r="J106" s="5"/>
      <c r="K106" s="26"/>
    </row>
    <row r="107" spans="1:11" x14ac:dyDescent="0.2">
      <c r="A107" s="5"/>
      <c r="B107" s="5"/>
      <c r="C107" s="5"/>
      <c r="D107" s="5"/>
      <c r="E107" s="9"/>
      <c r="F107" s="5"/>
      <c r="G107" s="26"/>
      <c r="H107" s="5"/>
      <c r="I107" s="9"/>
      <c r="J107" s="5"/>
      <c r="K107" s="26"/>
    </row>
    <row r="108" spans="1:11" x14ac:dyDescent="0.2">
      <c r="A108" s="5"/>
      <c r="B108" s="5"/>
      <c r="C108" s="5"/>
      <c r="D108" s="5"/>
      <c r="E108" s="9"/>
      <c r="F108" s="5"/>
      <c r="G108" s="26"/>
      <c r="H108" s="5"/>
      <c r="I108" s="9"/>
      <c r="J108" s="5"/>
      <c r="K108" s="26"/>
    </row>
    <row r="109" spans="1:11" x14ac:dyDescent="0.2">
      <c r="A109" s="5"/>
      <c r="B109" s="5"/>
      <c r="C109" s="5"/>
      <c r="D109" s="5"/>
      <c r="E109" s="9"/>
      <c r="F109" s="5"/>
      <c r="G109" s="26"/>
      <c r="H109" s="5"/>
      <c r="I109" s="9"/>
      <c r="J109" s="5"/>
      <c r="K109" s="26"/>
    </row>
    <row r="110" spans="1:11" x14ac:dyDescent="0.2">
      <c r="A110" s="5"/>
      <c r="B110" s="5"/>
      <c r="C110" s="5"/>
      <c r="D110" s="5"/>
      <c r="E110" s="9"/>
      <c r="F110" s="5"/>
      <c r="G110" s="26"/>
      <c r="H110" s="5"/>
      <c r="I110" s="9"/>
      <c r="J110" s="5"/>
      <c r="K110" s="26"/>
    </row>
    <row r="111" spans="1:11" x14ac:dyDescent="0.2">
      <c r="A111" s="5"/>
      <c r="B111" s="5"/>
      <c r="C111" s="5"/>
      <c r="D111" s="5"/>
      <c r="E111" s="9"/>
      <c r="F111" s="5"/>
      <c r="G111" s="26"/>
      <c r="H111" s="5"/>
      <c r="I111" s="9"/>
      <c r="J111" s="5"/>
      <c r="K111" s="26"/>
    </row>
    <row r="112" spans="1:11" x14ac:dyDescent="0.2">
      <c r="A112" s="5"/>
      <c r="B112" s="5"/>
      <c r="C112" s="5"/>
      <c r="D112" s="5"/>
      <c r="E112" s="9"/>
      <c r="F112" s="5"/>
      <c r="G112" s="26"/>
      <c r="H112" s="5"/>
      <c r="I112" s="9"/>
      <c r="J112" s="5"/>
      <c r="K112" s="26"/>
    </row>
    <row r="113" spans="1:11" x14ac:dyDescent="0.2">
      <c r="A113" s="5"/>
      <c r="B113" s="5"/>
      <c r="C113" s="5"/>
      <c r="D113" s="5"/>
      <c r="E113" s="9"/>
      <c r="F113" s="5"/>
      <c r="G113" s="26"/>
      <c r="H113" s="5"/>
      <c r="I113" s="9"/>
      <c r="J113" s="5"/>
      <c r="K113" s="26"/>
    </row>
    <row r="114" spans="1:11" x14ac:dyDescent="0.2">
      <c r="A114" s="5"/>
      <c r="B114" s="5"/>
      <c r="C114" s="5"/>
      <c r="D114" s="5"/>
      <c r="E114" s="9"/>
      <c r="F114" s="5"/>
      <c r="G114" s="26"/>
      <c r="H114" s="5"/>
      <c r="I114" s="9"/>
      <c r="J114" s="5"/>
      <c r="K114" s="26"/>
    </row>
    <row r="115" spans="1:11" x14ac:dyDescent="0.2">
      <c r="A115" s="5"/>
      <c r="B115" s="5"/>
      <c r="C115" s="5"/>
      <c r="D115" s="5"/>
      <c r="E115" s="9"/>
      <c r="F115" s="5"/>
      <c r="G115" s="26"/>
      <c r="H115" s="5"/>
      <c r="I115" s="9"/>
      <c r="J115" s="5"/>
      <c r="K115" s="26"/>
    </row>
    <row r="116" spans="1:11" x14ac:dyDescent="0.2">
      <c r="A116" s="5"/>
      <c r="B116" s="5"/>
      <c r="C116" s="5"/>
      <c r="D116" s="5"/>
      <c r="E116" s="9"/>
      <c r="F116" s="5"/>
      <c r="G116" s="26"/>
      <c r="H116" s="5"/>
      <c r="I116" s="9"/>
      <c r="J116" s="5"/>
      <c r="K116" s="26"/>
    </row>
    <row r="117" spans="1:11" x14ac:dyDescent="0.2">
      <c r="A117" s="5"/>
      <c r="B117" s="5"/>
      <c r="C117" s="5"/>
      <c r="D117" s="5"/>
      <c r="E117" s="9"/>
      <c r="F117" s="5"/>
      <c r="G117" s="26"/>
      <c r="H117" s="5"/>
      <c r="I117" s="9"/>
      <c r="J117" s="5"/>
      <c r="K117" s="26"/>
    </row>
    <row r="118" spans="1:11" x14ac:dyDescent="0.2">
      <c r="A118" s="5"/>
      <c r="B118" s="5"/>
      <c r="C118" s="5"/>
      <c r="D118" s="5"/>
      <c r="E118" s="9"/>
      <c r="F118" s="5"/>
      <c r="G118" s="26"/>
      <c r="H118" s="5"/>
      <c r="I118" s="9"/>
      <c r="J118" s="5"/>
      <c r="K118" s="26"/>
    </row>
    <row r="119" spans="1:11" x14ac:dyDescent="0.2">
      <c r="A119" s="5"/>
      <c r="B119" s="5"/>
      <c r="C119" s="5"/>
      <c r="D119" s="5"/>
      <c r="E119" s="9"/>
      <c r="F119" s="5"/>
      <c r="G119" s="26"/>
      <c r="H119" s="5"/>
      <c r="I119" s="9"/>
      <c r="J119" s="5"/>
      <c r="K119" s="26"/>
    </row>
    <row r="120" spans="1:11" s="5" customFormat="1" x14ac:dyDescent="0.2">
      <c r="E120" s="9"/>
      <c r="G120" s="26"/>
      <c r="I120" s="9"/>
      <c r="K120" s="26"/>
    </row>
    <row r="121" spans="1:11" s="5" customFormat="1" x14ac:dyDescent="0.2">
      <c r="E121" s="9"/>
      <c r="G121" s="26"/>
      <c r="I121" s="9"/>
      <c r="K121" s="26"/>
    </row>
    <row r="122" spans="1:11" s="5" customFormat="1" x14ac:dyDescent="0.2">
      <c r="E122" s="9"/>
      <c r="G122" s="26"/>
      <c r="I122" s="9"/>
      <c r="K122" s="26"/>
    </row>
    <row r="123" spans="1:11" s="5" customFormat="1" x14ac:dyDescent="0.2">
      <c r="E123" s="9"/>
      <c r="G123" s="26"/>
      <c r="I123" s="9"/>
      <c r="K123" s="26"/>
    </row>
    <row r="124" spans="1:11" s="5" customFormat="1" x14ac:dyDescent="0.2">
      <c r="E124" s="9"/>
      <c r="G124" s="26"/>
      <c r="I124" s="9"/>
      <c r="K124" s="26"/>
    </row>
    <row r="125" spans="1:11" s="5" customFormat="1" x14ac:dyDescent="0.2">
      <c r="E125" s="9"/>
      <c r="G125" s="26"/>
      <c r="I125" s="9"/>
      <c r="K125" s="26"/>
    </row>
    <row r="126" spans="1:11" s="5" customFormat="1" x14ac:dyDescent="0.2">
      <c r="E126" s="9"/>
      <c r="G126" s="26"/>
      <c r="I126" s="9"/>
      <c r="K126" s="26"/>
    </row>
    <row r="127" spans="1:11" s="5" customFormat="1" x14ac:dyDescent="0.2">
      <c r="E127" s="9"/>
      <c r="G127" s="26"/>
      <c r="I127" s="9"/>
      <c r="K127" s="26"/>
    </row>
    <row r="128" spans="1:11" s="5" customFormat="1" x14ac:dyDescent="0.2">
      <c r="E128" s="9"/>
      <c r="G128" s="26"/>
      <c r="I128" s="9"/>
      <c r="K128" s="26"/>
    </row>
    <row r="129" spans="5:11" s="5" customFormat="1" x14ac:dyDescent="0.2">
      <c r="E129" s="9"/>
      <c r="G129" s="26"/>
      <c r="I129" s="9"/>
      <c r="K129" s="26"/>
    </row>
    <row r="130" spans="5:11" s="5" customFormat="1" x14ac:dyDescent="0.2">
      <c r="E130" s="9"/>
      <c r="G130" s="26"/>
      <c r="I130" s="9"/>
      <c r="K130" s="26"/>
    </row>
    <row r="131" spans="5:11" s="5" customFormat="1" x14ac:dyDescent="0.2">
      <c r="E131" s="9"/>
      <c r="G131" s="26"/>
      <c r="I131" s="9"/>
      <c r="K131" s="26"/>
    </row>
  </sheetData>
  <sheetProtection selectLockedCells="1" selectUnlockedCells="1"/>
  <mergeCells count="8">
    <mergeCell ref="P3:P67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69"/>
  <sheetViews>
    <sheetView view="pageBreakPreview" zoomScale="70" zoomScaleNormal="100" zoomScaleSheetLayoutView="70" workbookViewId="0">
      <pane xSplit="2" ySplit="5" topLeftCell="C60" activePane="bottomRight" state="frozen"/>
      <selection pane="topRight" activeCell="C1" sqref="C1"/>
      <selection pane="bottomLeft" activeCell="A6" sqref="A6"/>
      <selection pane="bottomRight" activeCell="J75" sqref="J75"/>
    </sheetView>
  </sheetViews>
  <sheetFormatPr defaultRowHeight="12.75" x14ac:dyDescent="0.2"/>
  <cols>
    <col min="1" max="1" width="5.7109375" style="2" customWidth="1"/>
    <col min="2" max="2" width="31" style="2" customWidth="1"/>
    <col min="3" max="3" width="11.7109375" style="2" customWidth="1"/>
    <col min="4" max="4" width="12.42578125" style="2" customWidth="1"/>
    <col min="5" max="5" width="12.140625" style="3" customWidth="1"/>
    <col min="6" max="6" width="11.85546875" style="2" customWidth="1"/>
    <col min="7" max="7" width="11.7109375" style="4" customWidth="1"/>
    <col min="8" max="8" width="12.28515625" style="2" customWidth="1"/>
    <col min="9" max="9" width="12.42578125" style="3" customWidth="1"/>
    <col min="10" max="10" width="12.140625" style="2" customWidth="1"/>
    <col min="11" max="11" width="9" style="4" customWidth="1"/>
    <col min="12" max="12" width="8.5703125" style="109" customWidth="1"/>
    <col min="13" max="13" width="6.42578125" style="5" customWidth="1"/>
    <col min="14" max="199" width="9.140625" style="5" customWidth="1"/>
    <col min="200" max="200" width="9.140625" style="2" customWidth="1"/>
    <col min="201" max="16384" width="9.140625" style="2"/>
  </cols>
  <sheetData>
    <row r="1" spans="1:236" s="19" customFormat="1" ht="16.5" customHeight="1" x14ac:dyDescent="0.25">
      <c r="A1" s="41" t="s">
        <v>153</v>
      </c>
      <c r="C1" s="38" t="s">
        <v>154</v>
      </c>
      <c r="D1" s="55"/>
      <c r="E1" s="56"/>
      <c r="F1" s="55"/>
      <c r="G1" s="56"/>
      <c r="H1" s="55"/>
      <c r="I1" s="56"/>
      <c r="J1" s="55"/>
      <c r="K1" s="56"/>
      <c r="L1" s="55"/>
    </row>
    <row r="2" spans="1:236" s="57" customFormat="1" ht="17.25" customHeight="1" x14ac:dyDescent="0.25">
      <c r="C2" s="38" t="str">
        <f>T1M!C2</f>
        <v>DATA FOR THE YEAR ENDED MARCH 2021</v>
      </c>
      <c r="D2" s="58"/>
      <c r="E2" s="58"/>
      <c r="F2" s="58"/>
      <c r="G2" s="58"/>
      <c r="H2" s="58"/>
      <c r="I2" s="167" t="s">
        <v>3</v>
      </c>
      <c r="J2" s="167"/>
      <c r="K2" s="167"/>
      <c r="L2" s="167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</row>
    <row r="3" spans="1:236" s="52" customFormat="1" ht="14.25" customHeight="1" x14ac:dyDescent="0.2">
      <c r="A3" s="164" t="s">
        <v>4</v>
      </c>
      <c r="B3" s="164" t="s">
        <v>5</v>
      </c>
      <c r="C3" s="166" t="s">
        <v>87</v>
      </c>
      <c r="D3" s="166"/>
      <c r="E3" s="166"/>
      <c r="F3" s="166"/>
      <c r="G3" s="166"/>
      <c r="H3" s="166" t="s">
        <v>155</v>
      </c>
      <c r="I3" s="166"/>
      <c r="J3" s="166"/>
      <c r="K3" s="166"/>
      <c r="L3" s="166"/>
      <c r="M3" s="152" t="s">
        <v>156</v>
      </c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</row>
    <row r="4" spans="1:236" s="52" customFormat="1" ht="38.25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152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</row>
    <row r="5" spans="1:236" s="51" customFormat="1" x14ac:dyDescent="0.2">
      <c r="A5" s="97"/>
      <c r="B5" s="97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15" t="s">
        <v>90</v>
      </c>
      <c r="L5" s="15" t="s">
        <v>84</v>
      </c>
      <c r="M5" s="1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</row>
    <row r="6" spans="1:236" s="45" customFormat="1" ht="12" customHeight="1" x14ac:dyDescent="0.2">
      <c r="A6" s="103">
        <v>1</v>
      </c>
      <c r="B6" s="103" t="s">
        <v>13</v>
      </c>
      <c r="C6" s="104">
        <v>833.27</v>
      </c>
      <c r="D6" s="104">
        <v>0</v>
      </c>
      <c r="E6" s="104">
        <v>0</v>
      </c>
      <c r="F6" s="104">
        <v>-833.27</v>
      </c>
      <c r="G6" s="105">
        <v>-100</v>
      </c>
      <c r="H6" s="104">
        <v>33.369999999999997</v>
      </c>
      <c r="I6" s="104">
        <v>0</v>
      </c>
      <c r="J6" s="104">
        <v>0</v>
      </c>
      <c r="K6" s="104">
        <v>-33.369999999999997</v>
      </c>
      <c r="L6" s="105">
        <v>-100</v>
      </c>
      <c r="M6" s="152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</row>
    <row r="7" spans="1:236" s="45" customFormat="1" ht="12" customHeight="1" x14ac:dyDescent="0.2">
      <c r="A7" s="103">
        <v>2</v>
      </c>
      <c r="B7" s="103" t="s">
        <v>14</v>
      </c>
      <c r="C7" s="104">
        <v>264.60000000000002</v>
      </c>
      <c r="D7" s="104">
        <v>0</v>
      </c>
      <c r="E7" s="104">
        <v>0</v>
      </c>
      <c r="F7" s="104">
        <v>-264.60000000000002</v>
      </c>
      <c r="G7" s="105">
        <v>-100</v>
      </c>
      <c r="H7" s="104">
        <v>61.76</v>
      </c>
      <c r="I7" s="104">
        <v>0</v>
      </c>
      <c r="J7" s="104">
        <v>0</v>
      </c>
      <c r="K7" s="104">
        <v>-61.76</v>
      </c>
      <c r="L7" s="105">
        <v>-100</v>
      </c>
      <c r="M7" s="152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</row>
    <row r="8" spans="1:236" s="45" customFormat="1" ht="13.5" x14ac:dyDescent="0.2">
      <c r="A8" s="103">
        <v>3</v>
      </c>
      <c r="B8" s="103" t="s">
        <v>15</v>
      </c>
      <c r="C8" s="104">
        <v>7475.71</v>
      </c>
      <c r="D8" s="104">
        <v>5509.48</v>
      </c>
      <c r="E8" s="104">
        <v>5276.91</v>
      </c>
      <c r="F8" s="104">
        <v>-2198.8000000000002</v>
      </c>
      <c r="G8" s="105">
        <v>-29.41</v>
      </c>
      <c r="H8" s="104">
        <v>83.05</v>
      </c>
      <c r="I8" s="104">
        <v>49.9</v>
      </c>
      <c r="J8" s="104">
        <v>57.28</v>
      </c>
      <c r="K8" s="104">
        <v>-25.77</v>
      </c>
      <c r="L8" s="105">
        <v>-31.03</v>
      </c>
      <c r="M8" s="152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</row>
    <row r="9" spans="1:236" s="45" customFormat="1" ht="13.5" x14ac:dyDescent="0.2">
      <c r="A9" s="103">
        <v>4</v>
      </c>
      <c r="B9" s="103" t="s">
        <v>16</v>
      </c>
      <c r="C9" s="104">
        <v>2044.25</v>
      </c>
      <c r="D9" s="104">
        <v>2342.31</v>
      </c>
      <c r="E9" s="104">
        <v>2311.48</v>
      </c>
      <c r="F9" s="104">
        <v>267.23</v>
      </c>
      <c r="G9" s="105">
        <v>13.07</v>
      </c>
      <c r="H9" s="104">
        <v>63.59</v>
      </c>
      <c r="I9" s="104">
        <v>67.14</v>
      </c>
      <c r="J9" s="104">
        <v>66.260000000000005</v>
      </c>
      <c r="K9" s="104">
        <v>2.67</v>
      </c>
      <c r="L9" s="105">
        <v>4.2</v>
      </c>
      <c r="M9" s="152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</row>
    <row r="10" spans="1:236" s="45" customFormat="1" ht="13.5" x14ac:dyDescent="0.2">
      <c r="A10" s="103">
        <v>5</v>
      </c>
      <c r="B10" s="103" t="s">
        <v>17</v>
      </c>
      <c r="C10" s="104">
        <v>539.41</v>
      </c>
      <c r="D10" s="104">
        <v>686.63</v>
      </c>
      <c r="E10" s="104">
        <v>715.6</v>
      </c>
      <c r="F10" s="104">
        <v>176.19</v>
      </c>
      <c r="G10" s="105">
        <v>32.659999999999997</v>
      </c>
      <c r="H10" s="104">
        <v>58.18</v>
      </c>
      <c r="I10" s="104">
        <v>58.12</v>
      </c>
      <c r="J10" s="104">
        <v>60.32</v>
      </c>
      <c r="K10" s="104">
        <v>2.14</v>
      </c>
      <c r="L10" s="105">
        <v>3.68</v>
      </c>
      <c r="M10" s="152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</row>
    <row r="11" spans="1:236" s="45" customFormat="1" ht="13.5" x14ac:dyDescent="0.2">
      <c r="A11" s="103">
        <v>6</v>
      </c>
      <c r="B11" s="103" t="s">
        <v>18</v>
      </c>
      <c r="C11" s="104">
        <v>1138.78</v>
      </c>
      <c r="D11" s="104">
        <v>1249.67</v>
      </c>
      <c r="E11" s="104">
        <v>1447.74</v>
      </c>
      <c r="F11" s="104">
        <v>308.95999999999998</v>
      </c>
      <c r="G11" s="105">
        <v>27.13</v>
      </c>
      <c r="H11" s="104">
        <v>21.31</v>
      </c>
      <c r="I11" s="104">
        <v>20.69</v>
      </c>
      <c r="J11" s="104">
        <v>32.29</v>
      </c>
      <c r="K11" s="104">
        <v>10.98</v>
      </c>
      <c r="L11" s="105">
        <v>51.53</v>
      </c>
      <c r="M11" s="152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</row>
    <row r="12" spans="1:236" s="45" customFormat="1" ht="13.5" x14ac:dyDescent="0.2">
      <c r="A12" s="103">
        <v>7</v>
      </c>
      <c r="B12" s="103" t="s">
        <v>19</v>
      </c>
      <c r="C12" s="104">
        <v>2237.23</v>
      </c>
      <c r="D12" s="104">
        <v>2505.1</v>
      </c>
      <c r="E12" s="104">
        <v>2529.1999999999998</v>
      </c>
      <c r="F12" s="104">
        <v>291.97000000000003</v>
      </c>
      <c r="G12" s="105">
        <v>13.05</v>
      </c>
      <c r="H12" s="104">
        <v>57.59</v>
      </c>
      <c r="I12" s="104">
        <v>60.1</v>
      </c>
      <c r="J12" s="104">
        <v>60.11</v>
      </c>
      <c r="K12" s="104">
        <v>2.52</v>
      </c>
      <c r="L12" s="105">
        <v>4.38</v>
      </c>
      <c r="M12" s="152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</row>
    <row r="13" spans="1:236" s="45" customFormat="1" ht="13.5" x14ac:dyDescent="0.2">
      <c r="A13" s="103">
        <v>8</v>
      </c>
      <c r="B13" s="103" t="s">
        <v>20</v>
      </c>
      <c r="C13" s="104">
        <v>287.42</v>
      </c>
      <c r="D13" s="104">
        <v>0</v>
      </c>
      <c r="E13" s="104">
        <v>0</v>
      </c>
      <c r="F13" s="104">
        <v>-287.42</v>
      </c>
      <c r="G13" s="105">
        <v>-100</v>
      </c>
      <c r="H13" s="104">
        <v>14.75</v>
      </c>
      <c r="I13" s="104">
        <v>0</v>
      </c>
      <c r="J13" s="104">
        <v>0</v>
      </c>
      <c r="K13" s="104">
        <v>-14.75</v>
      </c>
      <c r="L13" s="105">
        <v>-100</v>
      </c>
      <c r="M13" s="152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</row>
    <row r="14" spans="1:236" s="45" customFormat="1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52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</row>
    <row r="15" spans="1:236" s="45" customFormat="1" ht="13.5" x14ac:dyDescent="0.2">
      <c r="A15" s="103">
        <v>10</v>
      </c>
      <c r="B15" s="103" t="s">
        <v>22</v>
      </c>
      <c r="C15" s="104">
        <v>214.53</v>
      </c>
      <c r="D15" s="104">
        <v>1114.3900000000001</v>
      </c>
      <c r="E15" s="104">
        <v>1109.23</v>
      </c>
      <c r="F15" s="104">
        <v>894.7</v>
      </c>
      <c r="G15" s="105">
        <v>417.05</v>
      </c>
      <c r="H15" s="104">
        <v>27.6</v>
      </c>
      <c r="I15" s="104">
        <v>36.24</v>
      </c>
      <c r="J15" s="104">
        <v>35.270000000000003</v>
      </c>
      <c r="K15" s="104">
        <v>7.67</v>
      </c>
      <c r="L15" s="105">
        <v>27.79</v>
      </c>
      <c r="M15" s="152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</row>
    <row r="16" spans="1:236" s="45" customFormat="1" ht="13.5" x14ac:dyDescent="0.2">
      <c r="A16" s="103">
        <v>11</v>
      </c>
      <c r="B16" s="103" t="s">
        <v>23</v>
      </c>
      <c r="C16" s="104">
        <v>367</v>
      </c>
      <c r="D16" s="104">
        <v>396.64</v>
      </c>
      <c r="E16" s="45">
        <v>399.05</v>
      </c>
      <c r="F16" s="104">
        <v>32.049999999999997</v>
      </c>
      <c r="G16" s="105">
        <v>8.73</v>
      </c>
      <c r="H16" s="104">
        <v>55.48</v>
      </c>
      <c r="I16" s="104">
        <v>61.75</v>
      </c>
      <c r="J16" s="104">
        <v>59.48</v>
      </c>
      <c r="K16" s="104">
        <v>4.3</v>
      </c>
      <c r="L16" s="105">
        <v>7.75</v>
      </c>
      <c r="M16" s="152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</row>
    <row r="17" spans="1:236" s="45" customFormat="1" ht="13.5" x14ac:dyDescent="0.2">
      <c r="A17" s="103">
        <v>12</v>
      </c>
      <c r="B17" s="103" t="s">
        <v>24</v>
      </c>
      <c r="C17" s="104">
        <v>683.66</v>
      </c>
      <c r="D17" s="104">
        <v>0</v>
      </c>
      <c r="E17" s="104">
        <v>0</v>
      </c>
      <c r="F17" s="104">
        <v>-683.66</v>
      </c>
      <c r="G17" s="105">
        <v>-100</v>
      </c>
      <c r="H17" s="104">
        <v>57.86</v>
      </c>
      <c r="I17" s="104">
        <v>0</v>
      </c>
      <c r="J17" s="104">
        <v>0</v>
      </c>
      <c r="K17" s="104">
        <v>-57.86</v>
      </c>
      <c r="L17" s="105">
        <v>-100</v>
      </c>
      <c r="M17" s="152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</row>
    <row r="18" spans="1:236" s="45" customFormat="1" ht="13.5" x14ac:dyDescent="0.2">
      <c r="A18" s="103">
        <v>13</v>
      </c>
      <c r="B18" s="103" t="s">
        <v>25</v>
      </c>
      <c r="C18" s="104">
        <v>286.81</v>
      </c>
      <c r="D18" s="104">
        <v>294.95999999999998</v>
      </c>
      <c r="E18" s="104">
        <v>307.60000000000002</v>
      </c>
      <c r="F18" s="104">
        <v>20.79</v>
      </c>
      <c r="G18" s="105">
        <v>7.25</v>
      </c>
      <c r="H18" s="104">
        <v>77.03</v>
      </c>
      <c r="I18" s="104">
        <v>77.61</v>
      </c>
      <c r="J18" s="104">
        <v>89.44</v>
      </c>
      <c r="K18" s="104">
        <v>12.41</v>
      </c>
      <c r="L18" s="105">
        <v>16.11</v>
      </c>
      <c r="M18" s="152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</row>
    <row r="19" spans="1:236" s="45" customFormat="1" ht="13.5" x14ac:dyDescent="0.2">
      <c r="A19" s="103">
        <v>14</v>
      </c>
      <c r="B19" s="103" t="s">
        <v>26</v>
      </c>
      <c r="C19" s="104">
        <v>2727.86</v>
      </c>
      <c r="D19" s="104">
        <v>4138.57</v>
      </c>
      <c r="E19" s="104">
        <v>4557.1499999999996</v>
      </c>
      <c r="F19" s="104">
        <v>1829.29</v>
      </c>
      <c r="G19" s="105">
        <v>67.06</v>
      </c>
      <c r="H19" s="104">
        <v>51.91</v>
      </c>
      <c r="I19" s="104">
        <v>43.72</v>
      </c>
      <c r="J19" s="104">
        <v>63.37</v>
      </c>
      <c r="K19" s="104">
        <v>11.46</v>
      </c>
      <c r="L19" s="105">
        <v>22.08</v>
      </c>
      <c r="M19" s="152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</row>
    <row r="20" spans="1:236" s="45" customFormat="1" ht="13.5" x14ac:dyDescent="0.2">
      <c r="A20" s="103">
        <v>15</v>
      </c>
      <c r="B20" s="103" t="s">
        <v>27</v>
      </c>
      <c r="C20" s="104">
        <v>0</v>
      </c>
      <c r="D20" s="104">
        <v>40.31</v>
      </c>
      <c r="E20" s="104">
        <v>42.26</v>
      </c>
      <c r="F20" s="104">
        <v>42.26</v>
      </c>
      <c r="G20" s="105">
        <v>0</v>
      </c>
      <c r="H20" s="104">
        <v>0</v>
      </c>
      <c r="I20" s="104">
        <v>100</v>
      </c>
      <c r="J20" s="104">
        <v>100</v>
      </c>
      <c r="K20" s="104">
        <v>100</v>
      </c>
      <c r="L20" s="105">
        <v>0</v>
      </c>
      <c r="M20" s="152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</row>
    <row r="21" spans="1:236" s="45" customFormat="1" ht="13.5" x14ac:dyDescent="0.2">
      <c r="A21" s="103">
        <v>16</v>
      </c>
      <c r="B21" s="103" t="s">
        <v>28</v>
      </c>
      <c r="C21" s="104">
        <v>11690.94</v>
      </c>
      <c r="D21" s="104">
        <v>8272.09</v>
      </c>
      <c r="E21" s="104">
        <v>8861.65</v>
      </c>
      <c r="F21" s="104">
        <v>-2829.29</v>
      </c>
      <c r="G21" s="105">
        <v>-24.2</v>
      </c>
      <c r="H21" s="104">
        <v>41.11</v>
      </c>
      <c r="I21" s="104">
        <v>30.63</v>
      </c>
      <c r="J21" s="104">
        <v>25.81</v>
      </c>
      <c r="K21" s="104">
        <v>-16.38</v>
      </c>
      <c r="L21" s="105">
        <v>-39.840000000000003</v>
      </c>
      <c r="M21" s="152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</row>
    <row r="22" spans="1:236" s="45" customFormat="1" ht="13.5" x14ac:dyDescent="0.2">
      <c r="A22" s="103">
        <v>17</v>
      </c>
      <c r="B22" s="103" t="s">
        <v>29</v>
      </c>
      <c r="C22" s="104">
        <v>163.59</v>
      </c>
      <c r="D22" s="104">
        <v>0</v>
      </c>
      <c r="E22" s="104">
        <v>0</v>
      </c>
      <c r="F22" s="104">
        <v>-163.59</v>
      </c>
      <c r="G22" s="105">
        <v>-100</v>
      </c>
      <c r="H22" s="104">
        <v>62.73</v>
      </c>
      <c r="I22" s="104">
        <v>0</v>
      </c>
      <c r="J22" s="104">
        <v>0</v>
      </c>
      <c r="K22" s="104">
        <v>-62.73</v>
      </c>
      <c r="L22" s="105">
        <v>-100</v>
      </c>
      <c r="M22" s="152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</row>
    <row r="23" spans="1:236" s="45" customFormat="1" ht="13.5" x14ac:dyDescent="0.2">
      <c r="A23" s="103">
        <v>18</v>
      </c>
      <c r="B23" s="103" t="s">
        <v>30</v>
      </c>
      <c r="C23" s="104">
        <v>775.31</v>
      </c>
      <c r="D23" s="104">
        <v>865.59</v>
      </c>
      <c r="E23" s="104">
        <v>894.65</v>
      </c>
      <c r="F23" s="104">
        <v>119.34</v>
      </c>
      <c r="G23" s="105">
        <v>15.39</v>
      </c>
      <c r="H23" s="104">
        <v>34.229999999999997</v>
      </c>
      <c r="I23" s="104">
        <v>30.25</v>
      </c>
      <c r="J23" s="104">
        <v>30.24</v>
      </c>
      <c r="K23" s="104">
        <v>-3.99</v>
      </c>
      <c r="L23" s="105">
        <v>-11.66</v>
      </c>
      <c r="M23" s="152"/>
    </row>
    <row r="24" spans="1:236" s="45" customFormat="1" ht="13.5" x14ac:dyDescent="0.2">
      <c r="A24" s="103">
        <v>19</v>
      </c>
      <c r="B24" s="103" t="s">
        <v>31</v>
      </c>
      <c r="C24" s="104">
        <v>2581.39</v>
      </c>
      <c r="D24" s="104">
        <v>2542.66</v>
      </c>
      <c r="E24" s="104">
        <v>2858.47</v>
      </c>
      <c r="F24" s="104">
        <v>277.08</v>
      </c>
      <c r="G24" s="105">
        <v>10.73</v>
      </c>
      <c r="H24" s="104">
        <v>40.369999999999997</v>
      </c>
      <c r="I24" s="104">
        <v>37.68</v>
      </c>
      <c r="J24" s="104">
        <v>62.08</v>
      </c>
      <c r="K24" s="104">
        <v>21.71</v>
      </c>
      <c r="L24" s="105">
        <v>53.78</v>
      </c>
      <c r="M24" s="152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</row>
    <row r="25" spans="1:236" s="45" customFormat="1" ht="13.5" x14ac:dyDescent="0.2">
      <c r="A25" s="103">
        <v>20</v>
      </c>
      <c r="B25" s="103" t="s">
        <v>32</v>
      </c>
      <c r="C25" s="104">
        <v>313.26</v>
      </c>
      <c r="D25" s="104">
        <v>0</v>
      </c>
      <c r="E25" s="104">
        <v>0</v>
      </c>
      <c r="F25" s="104">
        <v>-313.26</v>
      </c>
      <c r="G25" s="105">
        <v>-100</v>
      </c>
      <c r="H25" s="104">
        <v>60.31</v>
      </c>
      <c r="I25" s="104">
        <v>0</v>
      </c>
      <c r="J25" s="104">
        <v>0</v>
      </c>
      <c r="K25" s="104">
        <v>-60.31</v>
      </c>
      <c r="L25" s="105">
        <v>-100</v>
      </c>
      <c r="M25" s="152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</row>
    <row r="26" spans="1:236" s="45" customFormat="1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52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</row>
    <row r="27" spans="1:236" s="51" customFormat="1" ht="13.5" x14ac:dyDescent="0.2">
      <c r="A27" s="15"/>
      <c r="B27" s="15" t="s">
        <v>34</v>
      </c>
      <c r="C27" s="17">
        <f>SUM(C6:C26)</f>
        <v>34625.020000000004</v>
      </c>
      <c r="D27" s="17">
        <f>SUM(D6:D26)</f>
        <v>29958.399999999998</v>
      </c>
      <c r="E27" s="17">
        <f>SUM(E6:E26)</f>
        <v>31310.989999999998</v>
      </c>
      <c r="F27" s="17">
        <f>+(E27-C27)</f>
        <v>-3314.0300000000061</v>
      </c>
      <c r="G27" s="33">
        <f>IF(C27=0,"",(E27-C27)/C27*100)</f>
        <v>-9.5712002476821834</v>
      </c>
      <c r="H27" s="17">
        <f>C27/(t1a!H27)%</f>
        <v>47.16482041758109</v>
      </c>
      <c r="I27" s="17">
        <f>D27/(t1a!I27)%</f>
        <v>39.345578219141885</v>
      </c>
      <c r="J27" s="17">
        <f>E27/(t1a!J27)%</f>
        <v>41.268991241655186</v>
      </c>
      <c r="K27" s="17">
        <f>+(J27-H27)</f>
        <v>-5.8958291759259041</v>
      </c>
      <c r="L27" s="59">
        <f>+(J27-I27)/I27*100</f>
        <v>4.8885112624359612</v>
      </c>
      <c r="M27" s="1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</row>
    <row r="28" spans="1:236" s="45" customFormat="1" ht="13.5" x14ac:dyDescent="0.2">
      <c r="A28" s="103">
        <v>22</v>
      </c>
      <c r="B28" s="103" t="s">
        <v>35</v>
      </c>
      <c r="C28" s="104">
        <v>1791.49</v>
      </c>
      <c r="D28" s="104">
        <v>2404.87</v>
      </c>
      <c r="E28" s="104">
        <v>1624.97</v>
      </c>
      <c r="F28" s="104">
        <v>-166.52</v>
      </c>
      <c r="G28" s="105">
        <v>-9.3000000000000007</v>
      </c>
      <c r="H28" s="104">
        <v>43.13</v>
      </c>
      <c r="I28" s="104">
        <v>56.79</v>
      </c>
      <c r="J28" s="104">
        <v>33.78</v>
      </c>
      <c r="K28" s="104">
        <v>-9.35</v>
      </c>
      <c r="L28" s="105">
        <v>-21.68</v>
      </c>
      <c r="M28" s="152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</row>
    <row r="29" spans="1:236" s="45" customFormat="1" ht="13.5" x14ac:dyDescent="0.2">
      <c r="A29" s="103">
        <v>23</v>
      </c>
      <c r="B29" s="103" t="s">
        <v>36</v>
      </c>
      <c r="C29" s="104">
        <v>1215.8599999999999</v>
      </c>
      <c r="D29" s="104">
        <v>1153.02</v>
      </c>
      <c r="E29" s="104">
        <v>1322.09</v>
      </c>
      <c r="F29" s="104">
        <v>106.23</v>
      </c>
      <c r="G29" s="105">
        <v>8.74</v>
      </c>
      <c r="H29" s="104">
        <v>104.28</v>
      </c>
      <c r="I29" s="104">
        <v>97.14</v>
      </c>
      <c r="J29" s="104">
        <v>94.67</v>
      </c>
      <c r="K29" s="104">
        <v>-17.239999999999998</v>
      </c>
      <c r="L29" s="105">
        <v>-16.53</v>
      </c>
      <c r="M29" s="152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</row>
    <row r="30" spans="1:236" s="45" customFormat="1" ht="13.5" x14ac:dyDescent="0.2">
      <c r="A30" s="103">
        <v>24</v>
      </c>
      <c r="B30" s="103" t="s">
        <v>37</v>
      </c>
      <c r="C30" s="104">
        <v>51.4</v>
      </c>
      <c r="D30" s="104">
        <v>71.209999999999994</v>
      </c>
      <c r="E30" s="104">
        <v>72.8</v>
      </c>
      <c r="F30" s="104">
        <v>21.4</v>
      </c>
      <c r="G30" s="105">
        <v>41.63</v>
      </c>
      <c r="H30" s="104">
        <v>74.08</v>
      </c>
      <c r="I30" s="104">
        <v>97.25</v>
      </c>
      <c r="J30" s="104">
        <v>96.6</v>
      </c>
      <c r="K30" s="104">
        <v>20.41</v>
      </c>
      <c r="L30" s="105">
        <v>27.55</v>
      </c>
      <c r="M30" s="152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</row>
    <row r="31" spans="1:236" s="45" customFormat="1" ht="13.5" x14ac:dyDescent="0.2">
      <c r="A31" s="103">
        <v>25</v>
      </c>
      <c r="B31" s="103" t="s">
        <v>38</v>
      </c>
      <c r="C31" s="104">
        <v>280.23</v>
      </c>
      <c r="D31" s="104">
        <v>351.09</v>
      </c>
      <c r="E31" s="104">
        <v>341.89</v>
      </c>
      <c r="F31" s="104">
        <v>61.66</v>
      </c>
      <c r="G31" s="105">
        <v>22</v>
      </c>
      <c r="H31" s="104">
        <v>69.430000000000007</v>
      </c>
      <c r="I31" s="104">
        <v>86.02</v>
      </c>
      <c r="J31" s="104">
        <v>86.39</v>
      </c>
      <c r="K31" s="104">
        <v>16.96</v>
      </c>
      <c r="L31" s="105">
        <v>24.43</v>
      </c>
      <c r="M31" s="152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</row>
    <row r="32" spans="1:236" s="45" customFormat="1" ht="13.5" x14ac:dyDescent="0.2">
      <c r="A32" s="103">
        <v>26</v>
      </c>
      <c r="B32" s="103" t="s">
        <v>39</v>
      </c>
      <c r="C32" s="104">
        <v>83.23</v>
      </c>
      <c r="D32" s="104">
        <v>127.35</v>
      </c>
      <c r="E32" s="104">
        <v>86.98</v>
      </c>
      <c r="F32" s="104">
        <v>3.75</v>
      </c>
      <c r="G32" s="105">
        <v>4.51</v>
      </c>
      <c r="H32" s="104">
        <v>42.86</v>
      </c>
      <c r="I32" s="104">
        <v>56.92</v>
      </c>
      <c r="J32" s="104">
        <v>49.22</v>
      </c>
      <c r="K32" s="104">
        <v>6.11</v>
      </c>
      <c r="L32" s="105">
        <v>14.26</v>
      </c>
      <c r="M32" s="152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</row>
    <row r="33" spans="1:236" s="45" customFormat="1" ht="13.5" x14ac:dyDescent="0.2">
      <c r="A33" s="103">
        <v>27</v>
      </c>
      <c r="B33" s="103" t="s">
        <v>40</v>
      </c>
      <c r="C33" s="104">
        <v>2927.92</v>
      </c>
      <c r="D33" s="104">
        <v>4215.45</v>
      </c>
      <c r="E33" s="104">
        <v>3713.1</v>
      </c>
      <c r="F33" s="104">
        <v>785.18</v>
      </c>
      <c r="G33" s="105">
        <v>26.82</v>
      </c>
      <c r="H33" s="104">
        <v>37.479999999999997</v>
      </c>
      <c r="I33" s="104">
        <v>47.89</v>
      </c>
      <c r="J33" s="104">
        <v>39.85</v>
      </c>
      <c r="K33" s="104">
        <v>2.37</v>
      </c>
      <c r="L33" s="105">
        <v>6.32</v>
      </c>
      <c r="M33" s="152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</row>
    <row r="34" spans="1:236" s="45" customFormat="1" ht="13.5" x14ac:dyDescent="0.2">
      <c r="A34" s="103">
        <v>28</v>
      </c>
      <c r="B34" s="103" t="s">
        <v>41</v>
      </c>
      <c r="C34" s="104">
        <v>2349.33</v>
      </c>
      <c r="D34" s="104">
        <v>2555.52</v>
      </c>
      <c r="E34" s="104">
        <v>2668.91</v>
      </c>
      <c r="F34" s="104">
        <v>319.58</v>
      </c>
      <c r="G34" s="105">
        <v>13.6</v>
      </c>
      <c r="H34" s="104">
        <v>40.229999999999997</v>
      </c>
      <c r="I34" s="104">
        <v>30.95</v>
      </c>
      <c r="J34" s="104">
        <v>30.79</v>
      </c>
      <c r="K34" s="104">
        <v>-9.44</v>
      </c>
      <c r="L34" s="105">
        <v>-23.47</v>
      </c>
      <c r="M34" s="152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</row>
    <row r="35" spans="1:236" s="45" customFormat="1" ht="13.5" x14ac:dyDescent="0.2">
      <c r="A35" s="103">
        <v>29</v>
      </c>
      <c r="B35" s="103" t="s">
        <v>42</v>
      </c>
      <c r="C35" s="104">
        <v>1353.95</v>
      </c>
      <c r="D35" s="104">
        <v>1412.9</v>
      </c>
      <c r="E35" s="104">
        <v>1393.16</v>
      </c>
      <c r="F35" s="104">
        <v>39.21</v>
      </c>
      <c r="G35" s="105">
        <v>2.9</v>
      </c>
      <c r="H35" s="104">
        <v>62.63</v>
      </c>
      <c r="I35" s="104">
        <v>67.42</v>
      </c>
      <c r="J35" s="104">
        <v>60.32</v>
      </c>
      <c r="K35" s="104">
        <v>-2.31</v>
      </c>
      <c r="L35" s="105">
        <v>-3.69</v>
      </c>
      <c r="M35" s="152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</row>
    <row r="36" spans="1:236" s="45" customFormat="1" ht="13.5" x14ac:dyDescent="0.2">
      <c r="A36" s="103">
        <v>30</v>
      </c>
      <c r="B36" s="103" t="s">
        <v>43</v>
      </c>
      <c r="C36" s="104">
        <v>0</v>
      </c>
      <c r="D36" s="104">
        <v>178.98</v>
      </c>
      <c r="E36" s="104">
        <v>283.5</v>
      </c>
      <c r="F36" s="104">
        <v>283.5</v>
      </c>
      <c r="G36" s="105">
        <v>0</v>
      </c>
      <c r="H36" s="104">
        <v>0</v>
      </c>
      <c r="I36" s="104">
        <v>33.14</v>
      </c>
      <c r="J36" s="104">
        <v>40.909999999999997</v>
      </c>
      <c r="K36" s="104">
        <v>40.909999999999997</v>
      </c>
      <c r="L36" s="105">
        <v>0</v>
      </c>
      <c r="M36" s="152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</row>
    <row r="37" spans="1:236" s="45" customFormat="1" ht="13.5" x14ac:dyDescent="0.2">
      <c r="A37" s="103">
        <v>31</v>
      </c>
      <c r="B37" s="103" t="s">
        <v>44</v>
      </c>
      <c r="C37" s="104">
        <v>1520</v>
      </c>
      <c r="D37" s="104">
        <v>1627.87</v>
      </c>
      <c r="E37" s="104">
        <v>1693.81</v>
      </c>
      <c r="F37" s="104">
        <v>173.81</v>
      </c>
      <c r="G37" s="105">
        <v>11.43</v>
      </c>
      <c r="H37" s="104">
        <v>58.28</v>
      </c>
      <c r="I37" s="104">
        <v>60.27</v>
      </c>
      <c r="J37" s="104">
        <v>60.24</v>
      </c>
      <c r="K37" s="104">
        <v>-0.38</v>
      </c>
      <c r="L37" s="105">
        <v>-0.65</v>
      </c>
      <c r="M37" s="152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</row>
    <row r="38" spans="1:236" s="45" customFormat="1" ht="13.5" x14ac:dyDescent="0.2">
      <c r="A38" s="103">
        <v>32</v>
      </c>
      <c r="B38" s="103" t="s">
        <v>45</v>
      </c>
      <c r="C38" s="104">
        <v>11.78</v>
      </c>
      <c r="D38" s="104">
        <v>11.85</v>
      </c>
      <c r="E38" s="104">
        <v>12.9</v>
      </c>
      <c r="F38" s="104">
        <v>1.1200000000000001</v>
      </c>
      <c r="G38" s="105">
        <v>9.51</v>
      </c>
      <c r="H38" s="104">
        <v>23.89</v>
      </c>
      <c r="I38" s="104">
        <v>24.87</v>
      </c>
      <c r="J38" s="104">
        <v>25.89</v>
      </c>
      <c r="K38" s="104">
        <v>2</v>
      </c>
      <c r="L38" s="105">
        <v>8.3699999999999992</v>
      </c>
      <c r="M38" s="152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</row>
    <row r="39" spans="1:236" s="45" customFormat="1" ht="13.5" x14ac:dyDescent="0.2">
      <c r="A39" s="103">
        <v>33</v>
      </c>
      <c r="B39" s="103" t="s">
        <v>46</v>
      </c>
      <c r="C39" s="104">
        <v>340.78</v>
      </c>
      <c r="D39" s="104">
        <v>382.37</v>
      </c>
      <c r="E39" s="104">
        <v>334.74</v>
      </c>
      <c r="F39" s="104">
        <v>-6.04</v>
      </c>
      <c r="G39" s="105">
        <v>-1.77</v>
      </c>
      <c r="H39" s="104">
        <v>65.52</v>
      </c>
      <c r="I39" s="104">
        <v>68.97</v>
      </c>
      <c r="J39" s="104">
        <v>63.48</v>
      </c>
      <c r="K39" s="104">
        <v>7</v>
      </c>
      <c r="L39" s="105">
        <v>10.68</v>
      </c>
      <c r="M39" s="152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</row>
    <row r="40" spans="1:236" s="45" customFormat="1" ht="13.5" x14ac:dyDescent="0.2">
      <c r="A40" s="103">
        <v>34</v>
      </c>
      <c r="B40" s="103" t="s">
        <v>47</v>
      </c>
      <c r="C40" s="104">
        <v>14.61</v>
      </c>
      <c r="D40" s="104">
        <v>18.010000000000002</v>
      </c>
      <c r="E40" s="104">
        <v>18.010000000000002</v>
      </c>
      <c r="F40" s="104">
        <v>3.4</v>
      </c>
      <c r="G40" s="105">
        <v>23.27</v>
      </c>
      <c r="H40" s="104">
        <v>82.68</v>
      </c>
      <c r="I40" s="104">
        <v>108.17</v>
      </c>
      <c r="J40" s="104">
        <v>108.17</v>
      </c>
      <c r="K40" s="104">
        <v>25.49</v>
      </c>
      <c r="L40" s="105">
        <v>30.83</v>
      </c>
      <c r="M40" s="152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</row>
    <row r="41" spans="1:236" s="45" customFormat="1" ht="13.5" x14ac:dyDescent="0.2">
      <c r="A41" s="103">
        <v>35</v>
      </c>
      <c r="B41" s="103" t="s">
        <v>48</v>
      </c>
      <c r="C41" s="104">
        <v>1328.75</v>
      </c>
      <c r="D41" s="104">
        <v>1320.2</v>
      </c>
      <c r="E41" s="104">
        <v>1465.47</v>
      </c>
      <c r="F41" s="104">
        <v>136.72</v>
      </c>
      <c r="G41" s="105">
        <v>10.29</v>
      </c>
      <c r="H41" s="104">
        <v>57.5</v>
      </c>
      <c r="I41" s="104">
        <v>59.2</v>
      </c>
      <c r="J41" s="104">
        <v>59.84</v>
      </c>
      <c r="K41" s="104">
        <v>2.34</v>
      </c>
      <c r="L41" s="105">
        <v>4.07</v>
      </c>
      <c r="M41" s="152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</row>
    <row r="42" spans="1:236" s="45" customFormat="1" ht="13.5" x14ac:dyDescent="0.2">
      <c r="A42" s="103">
        <v>36</v>
      </c>
      <c r="B42" s="103" t="s">
        <v>49</v>
      </c>
      <c r="C42" s="104">
        <v>25.74</v>
      </c>
      <c r="D42" s="104">
        <v>25.74</v>
      </c>
      <c r="E42" s="104">
        <v>25.74</v>
      </c>
      <c r="F42" s="104">
        <v>0</v>
      </c>
      <c r="G42" s="105">
        <v>0</v>
      </c>
      <c r="H42" s="104">
        <v>66.56</v>
      </c>
      <c r="I42" s="104">
        <v>73.61</v>
      </c>
      <c r="J42" s="104">
        <v>80.77</v>
      </c>
      <c r="K42" s="104">
        <v>14.21</v>
      </c>
      <c r="L42" s="105">
        <v>21.35</v>
      </c>
      <c r="M42" s="152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</row>
    <row r="43" spans="1:236" s="45" customFormat="1" ht="13.5" x14ac:dyDescent="0.2">
      <c r="A43" s="103">
        <v>37</v>
      </c>
      <c r="B43" s="103" t="s">
        <v>50</v>
      </c>
      <c r="C43" s="104">
        <v>141.49</v>
      </c>
      <c r="D43" s="104">
        <v>152.38999999999999</v>
      </c>
      <c r="E43" s="104">
        <v>143.86000000000001</v>
      </c>
      <c r="F43" s="104">
        <v>2.37</v>
      </c>
      <c r="G43" s="105">
        <v>1.68</v>
      </c>
      <c r="H43" s="104">
        <v>69.28</v>
      </c>
      <c r="I43" s="104">
        <v>76.64</v>
      </c>
      <c r="J43" s="104">
        <v>73.37</v>
      </c>
      <c r="K43" s="104">
        <v>4.08</v>
      </c>
      <c r="L43" s="105">
        <v>5.89</v>
      </c>
      <c r="M43" s="152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</row>
    <row r="44" spans="1:236" s="45" customFormat="1" ht="13.5" x14ac:dyDescent="0.2">
      <c r="A44" s="103">
        <v>38</v>
      </c>
      <c r="B44" s="103" t="s">
        <v>51</v>
      </c>
      <c r="C44" s="104">
        <v>23.57</v>
      </c>
      <c r="D44" s="104">
        <v>44.07</v>
      </c>
      <c r="E44" s="104">
        <v>36.46</v>
      </c>
      <c r="F44" s="104">
        <v>12.89</v>
      </c>
      <c r="G44" s="105">
        <v>54.69</v>
      </c>
      <c r="H44" s="104">
        <v>38.229999999999997</v>
      </c>
      <c r="I44" s="104">
        <v>70.52</v>
      </c>
      <c r="J44" s="104">
        <v>68.83</v>
      </c>
      <c r="K44" s="104">
        <v>30.62</v>
      </c>
      <c r="L44" s="105">
        <v>80.09</v>
      </c>
      <c r="M44" s="152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</row>
    <row r="45" spans="1:236" s="45" customFormat="1" ht="13.5" x14ac:dyDescent="0.2">
      <c r="A45" s="103">
        <v>39</v>
      </c>
      <c r="B45" s="103" t="s">
        <v>52</v>
      </c>
      <c r="C45" s="104">
        <v>4.5999999999999996</v>
      </c>
      <c r="D45" s="104">
        <v>9.26</v>
      </c>
      <c r="E45" s="104">
        <v>10.69</v>
      </c>
      <c r="F45" s="104">
        <v>6.09</v>
      </c>
      <c r="G45" s="105">
        <v>132.38999999999999</v>
      </c>
      <c r="H45" s="104">
        <v>81.849999999999994</v>
      </c>
      <c r="I45" s="104">
        <v>86.3</v>
      </c>
      <c r="J45" s="104">
        <v>86.77</v>
      </c>
      <c r="K45" s="104">
        <v>5</v>
      </c>
      <c r="L45" s="105">
        <v>6.11</v>
      </c>
      <c r="M45" s="152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</row>
    <row r="46" spans="1:236" s="45" customFormat="1" ht="13.5" x14ac:dyDescent="0.2">
      <c r="A46" s="103">
        <v>40</v>
      </c>
      <c r="B46" s="103" t="s">
        <v>53</v>
      </c>
      <c r="C46" s="104">
        <v>320</v>
      </c>
      <c r="D46" s="104">
        <v>403</v>
      </c>
      <c r="E46" s="104">
        <v>401</v>
      </c>
      <c r="F46" s="104">
        <v>81</v>
      </c>
      <c r="G46" s="105">
        <v>25.31</v>
      </c>
      <c r="H46" s="104">
        <v>43.6</v>
      </c>
      <c r="I46" s="104">
        <v>48.38</v>
      </c>
      <c r="J46" s="104">
        <v>45.06</v>
      </c>
      <c r="K46" s="104">
        <v>1.68</v>
      </c>
      <c r="L46" s="105">
        <v>3.85</v>
      </c>
      <c r="M46" s="152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</row>
    <row r="47" spans="1:236" s="51" customFormat="1" ht="13.5" x14ac:dyDescent="0.2">
      <c r="A47" s="22"/>
      <c r="B47" s="15" t="s">
        <v>54</v>
      </c>
      <c r="C47" s="17">
        <f>SUM(C28:C46)</f>
        <v>13784.730000000001</v>
      </c>
      <c r="D47" s="17">
        <f>SUM(D28:D46)</f>
        <v>16465.150000000001</v>
      </c>
      <c r="E47" s="17">
        <f>SUM(E28:E46)</f>
        <v>15650.079999999998</v>
      </c>
      <c r="F47" s="17">
        <f t="shared" ref="F47:F57" si="2">+(E47-C47)</f>
        <v>1865.3499999999967</v>
      </c>
      <c r="G47" s="33">
        <f t="shared" ref="G47:G57" si="3">IF(C47=0,"",(E47-C47)/C47*100)</f>
        <v>13.532002440381468</v>
      </c>
      <c r="H47" s="17">
        <f>C47/(t1a!H47)%</f>
        <v>48.622322898053021</v>
      </c>
      <c r="I47" s="17">
        <f>D47/(t1a!I47)%</f>
        <v>50.645840081180246</v>
      </c>
      <c r="J47" s="17">
        <f>E47/(t1a!J47)%</f>
        <v>44.863936831899828</v>
      </c>
      <c r="K47" s="17">
        <f t="shared" ref="K47:K57" si="4">+(J47-H47)</f>
        <v>-3.7583860661531929</v>
      </c>
      <c r="L47" s="59">
        <f>+(J47-I47)/I47*100</f>
        <v>-11.416343849786285</v>
      </c>
      <c r="M47" s="1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</row>
    <row r="48" spans="1:236" s="45" customFormat="1" ht="13.5" x14ac:dyDescent="0.2">
      <c r="A48" s="106">
        <v>41</v>
      </c>
      <c r="B48" s="103" t="s">
        <v>55</v>
      </c>
      <c r="C48" s="104">
        <v>2299.41</v>
      </c>
      <c r="D48" s="104">
        <v>3815.26</v>
      </c>
      <c r="E48" s="104">
        <v>2443.7399999999998</v>
      </c>
      <c r="F48" s="104">
        <v>144.33000000000001</v>
      </c>
      <c r="G48" s="105">
        <v>6.28</v>
      </c>
      <c r="H48" s="104">
        <v>66.569999999999993</v>
      </c>
      <c r="I48" s="104">
        <v>79.86</v>
      </c>
      <c r="J48" s="104">
        <v>93.45</v>
      </c>
      <c r="K48" s="104">
        <v>26.88</v>
      </c>
      <c r="L48" s="105">
        <v>40.380000000000003</v>
      </c>
      <c r="M48" s="152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</row>
    <row r="49" spans="1:236" s="45" customFormat="1" ht="13.5" x14ac:dyDescent="0.2">
      <c r="A49" s="106">
        <v>42</v>
      </c>
      <c r="B49" s="103" t="s">
        <v>56</v>
      </c>
      <c r="C49" s="104">
        <v>29.93</v>
      </c>
      <c r="D49" s="104">
        <v>53.63</v>
      </c>
      <c r="E49" s="104">
        <v>37.799999999999997</v>
      </c>
      <c r="F49" s="104">
        <v>7.87</v>
      </c>
      <c r="G49" s="105">
        <v>26.29</v>
      </c>
      <c r="H49" s="104">
        <v>42.41</v>
      </c>
      <c r="I49" s="104">
        <v>70.77</v>
      </c>
      <c r="J49" s="104">
        <v>53.02</v>
      </c>
      <c r="K49" s="104">
        <v>10.58</v>
      </c>
      <c r="L49" s="105">
        <v>24.95</v>
      </c>
      <c r="M49" s="152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</row>
    <row r="50" spans="1:236" s="45" customFormat="1" ht="13.5" x14ac:dyDescent="0.2">
      <c r="A50" s="106">
        <v>43</v>
      </c>
      <c r="B50" s="103" t="s">
        <v>57</v>
      </c>
      <c r="C50" s="104">
        <v>4.8899999999999997</v>
      </c>
      <c r="D50" s="104">
        <v>5.67</v>
      </c>
      <c r="E50" s="104">
        <v>5.67</v>
      </c>
      <c r="F50" s="104">
        <v>0.78</v>
      </c>
      <c r="G50" s="105">
        <v>15.95</v>
      </c>
      <c r="H50" s="104">
        <v>39.18</v>
      </c>
      <c r="I50" s="104">
        <v>41.39</v>
      </c>
      <c r="J50" s="104">
        <v>33.69</v>
      </c>
      <c r="K50" s="104">
        <v>-5.49</v>
      </c>
      <c r="L50" s="105">
        <v>-14.01</v>
      </c>
      <c r="M50" s="152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</row>
    <row r="51" spans="1:236" s="45" customFormat="1" ht="13.5" x14ac:dyDescent="0.2">
      <c r="A51" s="106">
        <v>44</v>
      </c>
      <c r="B51" s="103" t="s">
        <v>58</v>
      </c>
      <c r="C51" s="104">
        <v>15.79</v>
      </c>
      <c r="D51" s="104">
        <v>13.69</v>
      </c>
      <c r="E51" s="104">
        <v>20.39</v>
      </c>
      <c r="F51" s="104">
        <v>4.5999999999999996</v>
      </c>
      <c r="G51" s="105">
        <v>29.13</v>
      </c>
      <c r="H51" s="104">
        <v>77.209999999999994</v>
      </c>
      <c r="I51" s="104">
        <v>60.41</v>
      </c>
      <c r="J51" s="104">
        <v>80.430000000000007</v>
      </c>
      <c r="K51" s="104">
        <v>3.22</v>
      </c>
      <c r="L51" s="105">
        <v>4.17</v>
      </c>
      <c r="M51" s="152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</row>
    <row r="52" spans="1:236" s="45" customFormat="1" ht="13.5" x14ac:dyDescent="0.2">
      <c r="A52" s="106">
        <v>45</v>
      </c>
      <c r="B52" s="103" t="s">
        <v>59</v>
      </c>
      <c r="C52" s="104">
        <v>24.7</v>
      </c>
      <c r="D52" s="104">
        <v>17.2</v>
      </c>
      <c r="E52" s="104">
        <v>17.12</v>
      </c>
      <c r="F52" s="104">
        <v>-7.58</v>
      </c>
      <c r="G52" s="105">
        <v>-30.69</v>
      </c>
      <c r="H52" s="104">
        <v>62.77</v>
      </c>
      <c r="I52" s="104">
        <v>42.85</v>
      </c>
      <c r="J52" s="104">
        <v>38.909999999999997</v>
      </c>
      <c r="K52" s="104">
        <v>-23.86</v>
      </c>
      <c r="L52" s="105">
        <v>-38.01</v>
      </c>
      <c r="M52" s="152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</row>
    <row r="53" spans="1:236" s="45" customFormat="1" ht="13.5" x14ac:dyDescent="0.2">
      <c r="A53" s="106">
        <v>46</v>
      </c>
      <c r="B53" s="103" t="s">
        <v>60</v>
      </c>
      <c r="C53" s="104">
        <v>4.08</v>
      </c>
      <c r="D53" s="104">
        <v>3.89</v>
      </c>
      <c r="E53" s="104">
        <v>4.72</v>
      </c>
      <c r="F53" s="104">
        <v>0.64</v>
      </c>
      <c r="G53" s="105">
        <v>15.69</v>
      </c>
      <c r="H53" s="104">
        <v>45.08</v>
      </c>
      <c r="I53" s="104">
        <v>39.979999999999997</v>
      </c>
      <c r="J53" s="104">
        <v>43.7</v>
      </c>
      <c r="K53" s="104">
        <v>-9.06</v>
      </c>
      <c r="L53" s="105">
        <v>-20.100000000000001</v>
      </c>
      <c r="M53" s="152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</row>
    <row r="54" spans="1:236" s="45" customFormat="1" ht="13.5" x14ac:dyDescent="0.2">
      <c r="A54" s="106">
        <v>47</v>
      </c>
      <c r="B54" s="103" t="s">
        <v>61</v>
      </c>
      <c r="C54" s="104">
        <v>34.46</v>
      </c>
      <c r="D54" s="104">
        <v>32.9</v>
      </c>
      <c r="E54" s="104">
        <v>36.64</v>
      </c>
      <c r="F54" s="104">
        <v>2.1800000000000002</v>
      </c>
      <c r="G54" s="105">
        <v>6.33</v>
      </c>
      <c r="H54" s="104">
        <v>41.81</v>
      </c>
      <c r="I54" s="104">
        <v>44.58</v>
      </c>
      <c r="J54" s="104">
        <v>47.47</v>
      </c>
      <c r="K54" s="104">
        <v>5.66</v>
      </c>
      <c r="L54" s="105">
        <v>13.54</v>
      </c>
      <c r="M54" s="152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</row>
    <row r="55" spans="1:236" s="51" customFormat="1" ht="13.5" x14ac:dyDescent="0.2">
      <c r="A55" s="22"/>
      <c r="B55" s="15" t="s">
        <v>62</v>
      </c>
      <c r="C55" s="17">
        <f>SUM(C48:C54)</f>
        <v>2413.2599999999993</v>
      </c>
      <c r="D55" s="17">
        <f>SUM(D48:D54)</f>
        <v>3942.2400000000002</v>
      </c>
      <c r="E55" s="17">
        <f>SUM(E48:E54)</f>
        <v>2566.0799999999995</v>
      </c>
      <c r="F55" s="17">
        <f t="shared" si="2"/>
        <v>152.82000000000016</v>
      </c>
      <c r="G55" s="33">
        <f t="shared" si="3"/>
        <v>6.3325128664130759</v>
      </c>
      <c r="H55" s="17">
        <f>C55/(t1a!H55)%</f>
        <v>65.422871410330416</v>
      </c>
      <c r="I55" s="17">
        <f>D55/(t1a!I55)%</f>
        <v>78.632805955144931</v>
      </c>
      <c r="J55" s="17">
        <f>E55/(t1a!J55)%</f>
        <v>89.70394426363606</v>
      </c>
      <c r="K55" s="17">
        <f t="shared" si="4"/>
        <v>24.281072853305645</v>
      </c>
      <c r="L55" s="59">
        <f>+(J55-I55)/I55*100</f>
        <v>14.079541196592318</v>
      </c>
      <c r="M55" s="1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</row>
    <row r="56" spans="1:236" s="45" customFormat="1" ht="13.5" x14ac:dyDescent="0.2">
      <c r="A56" s="106">
        <v>48</v>
      </c>
      <c r="B56" s="103" t="s">
        <v>63</v>
      </c>
      <c r="C56" s="104">
        <v>2332.44</v>
      </c>
      <c r="D56" s="104">
        <v>2634.93</v>
      </c>
      <c r="E56" s="104">
        <v>2828.16</v>
      </c>
      <c r="F56" s="104">
        <v>495.72</v>
      </c>
      <c r="G56" s="105">
        <v>21.25</v>
      </c>
      <c r="H56" s="104">
        <v>66.430000000000007</v>
      </c>
      <c r="I56" s="104">
        <v>63.46</v>
      </c>
      <c r="J56" s="104">
        <v>63.53</v>
      </c>
      <c r="K56" s="104">
        <v>-2.9</v>
      </c>
      <c r="L56" s="105">
        <v>-4.37</v>
      </c>
      <c r="M56" s="152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</row>
    <row r="57" spans="1:236" s="51" customFormat="1" ht="13.5" x14ac:dyDescent="0.2">
      <c r="A57" s="15"/>
      <c r="B57" s="15" t="s">
        <v>64</v>
      </c>
      <c r="C57" s="17">
        <f>SUM(C56:C56)</f>
        <v>2332.44</v>
      </c>
      <c r="D57" s="17">
        <f>SUM(D56:D56)</f>
        <v>2634.93</v>
      </c>
      <c r="E57" s="17">
        <f>SUM(E56:E56)</f>
        <v>2828.16</v>
      </c>
      <c r="F57" s="17">
        <f t="shared" si="2"/>
        <v>495.7199999999998</v>
      </c>
      <c r="G57" s="33">
        <f t="shared" si="3"/>
        <v>21.253279827133809</v>
      </c>
      <c r="H57" s="17">
        <f>C57/(t1a!H57)%</f>
        <v>66.433301528076456</v>
      </c>
      <c r="I57" s="17">
        <f>D57/(t1a!I57)%</f>
        <v>63.464915132990832</v>
      </c>
      <c r="J57" s="17">
        <f>E57/(t1a!J57)%</f>
        <v>63.529316626757179</v>
      </c>
      <c r="K57" s="17">
        <f t="shared" si="4"/>
        <v>-2.9039849013192764</v>
      </c>
      <c r="L57" s="59">
        <f>+(J57-I57)/I57*100</f>
        <v>0.101475742355274</v>
      </c>
      <c r="M57" s="1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</row>
    <row r="58" spans="1:236" s="51" customFormat="1" ht="13.5" x14ac:dyDescent="0.2">
      <c r="A58" s="103">
        <v>49</v>
      </c>
      <c r="B58" s="103" t="s">
        <v>65</v>
      </c>
      <c r="C58" s="104">
        <v>373.29</v>
      </c>
      <c r="D58" s="104">
        <v>444.01</v>
      </c>
      <c r="E58" s="104">
        <v>509.6</v>
      </c>
      <c r="F58" s="104">
        <v>136.31</v>
      </c>
      <c r="G58" s="105">
        <v>36.520000000000003</v>
      </c>
      <c r="H58" s="104">
        <v>86.88</v>
      </c>
      <c r="I58" s="104">
        <v>79.209999999999994</v>
      </c>
      <c r="J58" s="104">
        <v>72.28</v>
      </c>
      <c r="K58" s="104">
        <v>-14.6</v>
      </c>
      <c r="L58" s="107">
        <v>-16.8</v>
      </c>
      <c r="M58" s="1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</row>
    <row r="59" spans="1:236" s="51" customFormat="1" ht="13.5" x14ac:dyDescent="0.2">
      <c r="A59" s="103">
        <v>50</v>
      </c>
      <c r="B59" s="103" t="s">
        <v>66</v>
      </c>
      <c r="C59" s="104">
        <v>183.39</v>
      </c>
      <c r="D59" s="104">
        <v>180.58</v>
      </c>
      <c r="E59" s="104">
        <v>161.41999999999999</v>
      </c>
      <c r="F59" s="104">
        <v>-21.97</v>
      </c>
      <c r="G59" s="105">
        <v>-11.98</v>
      </c>
      <c r="H59" s="104">
        <v>90.87</v>
      </c>
      <c r="I59" s="104">
        <v>84.8</v>
      </c>
      <c r="J59" s="104">
        <v>75.72</v>
      </c>
      <c r="K59" s="104">
        <v>-15.15</v>
      </c>
      <c r="L59" s="107">
        <v>-16.670000000000002</v>
      </c>
      <c r="M59" s="1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</row>
    <row r="60" spans="1:236" s="51" customFormat="1" ht="13.5" x14ac:dyDescent="0.2">
      <c r="A60" s="103">
        <v>51</v>
      </c>
      <c r="B60" s="103" t="s">
        <v>67</v>
      </c>
      <c r="C60" s="104">
        <v>179.49</v>
      </c>
      <c r="D60" s="104">
        <v>252.34</v>
      </c>
      <c r="E60" s="104">
        <v>293.26</v>
      </c>
      <c r="F60" s="104">
        <v>113.77</v>
      </c>
      <c r="G60" s="105">
        <v>63.39</v>
      </c>
      <c r="H60" s="104">
        <v>99.99</v>
      </c>
      <c r="I60" s="104">
        <v>99.86</v>
      </c>
      <c r="J60" s="104">
        <v>98.04</v>
      </c>
      <c r="K60" s="104">
        <v>-1.95</v>
      </c>
      <c r="L60" s="107">
        <v>-1.95</v>
      </c>
      <c r="M60" s="1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</row>
    <row r="61" spans="1:236" s="51" customFormat="1" ht="13.5" x14ac:dyDescent="0.2">
      <c r="A61" s="103">
        <v>52</v>
      </c>
      <c r="B61" s="103" t="s">
        <v>68</v>
      </c>
      <c r="C61" s="104">
        <v>0</v>
      </c>
      <c r="D61" s="104">
        <v>10.34</v>
      </c>
      <c r="E61" s="104">
        <v>11.97</v>
      </c>
      <c r="F61" s="104">
        <v>11.97</v>
      </c>
      <c r="G61" s="105">
        <v>0</v>
      </c>
      <c r="H61" s="104">
        <v>0</v>
      </c>
      <c r="I61" s="104">
        <v>99.71</v>
      </c>
      <c r="J61" s="104">
        <v>99.67</v>
      </c>
      <c r="K61" s="104">
        <v>73.02</v>
      </c>
      <c r="L61" s="107">
        <v>0</v>
      </c>
      <c r="M61" s="152"/>
      <c r="GR61" s="52"/>
      <c r="GS61" s="52"/>
      <c r="GT61" s="52"/>
      <c r="GU61" s="52"/>
      <c r="GV61" s="52"/>
      <c r="GW61" s="52"/>
      <c r="GX61" s="52"/>
      <c r="GY61" s="52"/>
      <c r="GZ61" s="52"/>
      <c r="HA61" s="52"/>
      <c r="HB61" s="52"/>
      <c r="HC61" s="52"/>
      <c r="HD61" s="52"/>
      <c r="HE61" s="52"/>
      <c r="HF61" s="52"/>
      <c r="HG61" s="52"/>
      <c r="HH61" s="52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52"/>
      <c r="HX61" s="52"/>
      <c r="HY61" s="52"/>
      <c r="HZ61" s="52"/>
      <c r="IA61" s="52"/>
      <c r="IB61" s="52"/>
    </row>
    <row r="62" spans="1:236" s="51" customFormat="1" ht="13.5" x14ac:dyDescent="0.2">
      <c r="A62" s="103">
        <v>53</v>
      </c>
      <c r="B62" s="103" t="s">
        <v>69</v>
      </c>
      <c r="C62" s="104">
        <v>245.58</v>
      </c>
      <c r="D62" s="104">
        <v>198.51</v>
      </c>
      <c r="E62" s="104">
        <v>214.55</v>
      </c>
      <c r="F62" s="104">
        <v>-31.03</v>
      </c>
      <c r="G62" s="105">
        <v>-12.64</v>
      </c>
      <c r="H62" s="104">
        <v>96.26</v>
      </c>
      <c r="I62" s="104">
        <v>88.14</v>
      </c>
      <c r="J62" s="104">
        <v>85.28</v>
      </c>
      <c r="K62" s="104">
        <v>-10.98</v>
      </c>
      <c r="L62" s="107">
        <v>-11.41</v>
      </c>
      <c r="M62" s="152"/>
      <c r="GR62" s="52"/>
      <c r="GS62" s="52"/>
      <c r="GT62" s="52"/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/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</row>
    <row r="63" spans="1:236" s="51" customFormat="1" ht="13.5" x14ac:dyDescent="0.2">
      <c r="A63" s="103">
        <v>54</v>
      </c>
      <c r="B63" s="103" t="s">
        <v>70</v>
      </c>
      <c r="C63" s="104">
        <v>16.559999999999999</v>
      </c>
      <c r="D63" s="104">
        <v>21.14</v>
      </c>
      <c r="E63" s="104">
        <v>34.22</v>
      </c>
      <c r="F63" s="104">
        <v>17.66</v>
      </c>
      <c r="G63" s="105">
        <v>106.64</v>
      </c>
      <c r="H63" s="104">
        <v>100</v>
      </c>
      <c r="I63" s="104">
        <v>95.14</v>
      </c>
      <c r="J63" s="104">
        <v>95.27</v>
      </c>
      <c r="K63" s="104">
        <v>-41.15</v>
      </c>
      <c r="L63" s="107">
        <v>-41.15</v>
      </c>
      <c r="M63" s="152"/>
      <c r="GR63" s="52"/>
      <c r="GS63" s="52"/>
      <c r="GT63" s="52"/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/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</row>
    <row r="64" spans="1:236" s="51" customFormat="1" ht="13.5" x14ac:dyDescent="0.2">
      <c r="A64" s="103">
        <v>55</v>
      </c>
      <c r="B64" s="103" t="s">
        <v>71</v>
      </c>
      <c r="C64" s="104">
        <v>76.53</v>
      </c>
      <c r="D64" s="104">
        <v>70.099999999999994</v>
      </c>
      <c r="E64" s="104">
        <v>72.760000000000005</v>
      </c>
      <c r="F64" s="104">
        <v>-3.77</v>
      </c>
      <c r="G64" s="105">
        <v>-4.93</v>
      </c>
      <c r="H64" s="104">
        <v>109.61</v>
      </c>
      <c r="I64" s="104">
        <v>90.45</v>
      </c>
      <c r="J64" s="104">
        <v>89.06</v>
      </c>
      <c r="K64" s="104">
        <v>-67.239999999999995</v>
      </c>
      <c r="L64" s="107">
        <v>-61.34</v>
      </c>
      <c r="M64" s="152"/>
      <c r="GR64" s="52"/>
      <c r="GS64" s="52"/>
      <c r="GT64" s="52"/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/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</row>
    <row r="65" spans="1:236" s="51" customFormat="1" ht="13.5" x14ac:dyDescent="0.2">
      <c r="A65" s="103">
        <v>56</v>
      </c>
      <c r="B65" s="103" t="s">
        <v>72</v>
      </c>
      <c r="C65" s="104">
        <v>77.23</v>
      </c>
      <c r="D65" s="104">
        <v>55.44</v>
      </c>
      <c r="E65" s="104">
        <v>90.94</v>
      </c>
      <c r="F65" s="104">
        <v>13.71</v>
      </c>
      <c r="G65" s="105">
        <v>17.75</v>
      </c>
      <c r="H65" s="104">
        <v>88.7</v>
      </c>
      <c r="I65" s="104">
        <v>65.95</v>
      </c>
      <c r="J65" s="104">
        <v>90.51</v>
      </c>
      <c r="K65" s="104">
        <v>-33.520000000000003</v>
      </c>
      <c r="L65" s="107">
        <v>-37.79</v>
      </c>
      <c r="M65" s="152"/>
      <c r="GR65" s="52"/>
      <c r="GS65" s="52"/>
      <c r="GT65" s="52"/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/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</row>
    <row r="66" spans="1:236" s="51" customFormat="1" ht="13.5" x14ac:dyDescent="0.2">
      <c r="A66" s="140"/>
      <c r="B66" s="140" t="s">
        <v>73</v>
      </c>
      <c r="C66" s="17">
        <f>SUM(C58:C65)</f>
        <v>1152.0700000000002</v>
      </c>
      <c r="D66" s="17">
        <f>SUM(D58:D65)</f>
        <v>1232.4600000000003</v>
      </c>
      <c r="E66" s="17">
        <f>SUM(E58:E65)</f>
        <v>1388.72</v>
      </c>
      <c r="F66" s="17">
        <f t="shared" ref="F66:F67" si="5">+(E66-C66)</f>
        <v>236.64999999999986</v>
      </c>
      <c r="G66" s="33">
        <f t="shared" ref="G66:G67" si="6">IF(C66=0,"",(E66-C66)/C66*100)</f>
        <v>20.541286553768419</v>
      </c>
      <c r="H66" s="17">
        <f>C66/(t1a!H66)%</f>
        <v>92.941100542930243</v>
      </c>
      <c r="I66" s="17">
        <f>D66/(t1a!I66)%</f>
        <v>85.257718408655421</v>
      </c>
      <c r="J66" s="17">
        <f>E66/(t1a!J66)%</f>
        <v>81.737973737338081</v>
      </c>
      <c r="K66" s="17">
        <f t="shared" ref="K66:K67" si="7">+(J66-H66)</f>
        <v>-11.203126805592163</v>
      </c>
      <c r="L66" s="59">
        <f>+(J66-I66)/I66*100</f>
        <v>-4.1283589767750737</v>
      </c>
      <c r="M66" s="152"/>
      <c r="GR66" s="52"/>
      <c r="GS66" s="52"/>
      <c r="GT66" s="52"/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/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/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</row>
    <row r="67" spans="1:236" s="51" customFormat="1" ht="13.5" x14ac:dyDescent="0.2">
      <c r="A67" s="140"/>
      <c r="B67" s="140" t="s">
        <v>74</v>
      </c>
      <c r="C67" s="17">
        <f>SUM(C57,C55,C47,C27,C66)</f>
        <v>54307.520000000004</v>
      </c>
      <c r="D67" s="17">
        <f>SUM(D57,D55,D47,D27,D66)</f>
        <v>54233.18</v>
      </c>
      <c r="E67" s="17">
        <f>SUM(E57,E55,E47,E27,E66)</f>
        <v>53744.03</v>
      </c>
      <c r="F67" s="17">
        <f t="shared" si="5"/>
        <v>-563.49000000000524</v>
      </c>
      <c r="G67" s="33">
        <f t="shared" si="6"/>
        <v>-1.0375911107706728</v>
      </c>
      <c r="H67" s="17">
        <f>C67/(t1a!H67)%</f>
        <v>49.279681633819017</v>
      </c>
      <c r="I67" s="17">
        <f>D67/(t1a!I67)%</f>
        <v>45.473627052429443</v>
      </c>
      <c r="J67" s="17">
        <f>E67/(t1a!J67)%</f>
        <v>44.874469869270108</v>
      </c>
      <c r="K67" s="17">
        <f t="shared" si="7"/>
        <v>-4.4052117645489091</v>
      </c>
      <c r="L67" s="59">
        <f>+(J67-I67)/I67*100</f>
        <v>-1.3175926839276053</v>
      </c>
      <c r="M67" s="152"/>
      <c r="GR67" s="52"/>
      <c r="GS67" s="52"/>
      <c r="GT67" s="52"/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/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</row>
    <row r="68" spans="1:236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08"/>
    </row>
    <row r="69" spans="1:236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08"/>
    </row>
  </sheetData>
  <sheetProtection selectLockedCells="1" selectUnlockedCells="1"/>
  <mergeCells count="8">
    <mergeCell ref="M3:M67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9"/>
  <sheetViews>
    <sheetView view="pageBreakPreview" zoomScale="90" zoomScaleNormal="100" zoomScaleSheetLayoutView="90" workbookViewId="0">
      <pane xSplit="2" ySplit="5" topLeftCell="C63" activePane="bottomRight" state="frozen"/>
      <selection pane="topRight" activeCell="C1" sqref="C1"/>
      <selection pane="bottomLeft" activeCell="A6" sqref="A6"/>
      <selection pane="bottomRight" activeCell="R2" sqref="R2"/>
    </sheetView>
  </sheetViews>
  <sheetFormatPr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109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1" style="2" bestFit="1" customWidth="1"/>
    <col min="17" max="17" width="11" style="5" customWidth="1"/>
    <col min="18" max="18" width="5.7109375" style="5" customWidth="1"/>
    <col min="19" max="227" width="9.140625" style="5" customWidth="1"/>
    <col min="228" max="228" width="9.140625" style="2" customWidth="1"/>
    <col min="229" max="16384" width="9.140625" style="2"/>
  </cols>
  <sheetData>
    <row r="1" spans="1:255" s="19" customFormat="1" ht="17.45" customHeight="1" x14ac:dyDescent="0.25">
      <c r="A1" s="41" t="s">
        <v>157</v>
      </c>
      <c r="C1" s="38" t="s">
        <v>158</v>
      </c>
      <c r="D1" s="55"/>
      <c r="E1" s="56"/>
      <c r="F1" s="55"/>
      <c r="G1" s="56"/>
      <c r="H1" s="55"/>
      <c r="I1" s="56"/>
      <c r="J1" s="55"/>
      <c r="K1" s="56"/>
      <c r="L1" s="55"/>
      <c r="M1" s="56"/>
      <c r="N1" s="55"/>
      <c r="O1" s="56"/>
    </row>
    <row r="2" spans="1:255" s="21" customFormat="1" ht="18.75" customHeight="1" x14ac:dyDescent="0.25">
      <c r="A2" s="19"/>
      <c r="B2" s="19"/>
      <c r="C2" s="180" t="str">
        <f>T1M!C2</f>
        <v>DATA FOR THE YEAR ENDED MARCH 2021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7" t="s">
        <v>3</v>
      </c>
      <c r="O2" s="167"/>
      <c r="P2" s="167"/>
      <c r="Q2" s="93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</row>
    <row r="3" spans="1:255" s="51" customFormat="1" ht="14.25" customHeight="1" x14ac:dyDescent="0.2">
      <c r="A3" s="164" t="s">
        <v>4</v>
      </c>
      <c r="B3" s="164" t="s">
        <v>5</v>
      </c>
      <c r="C3" s="166" t="s">
        <v>159</v>
      </c>
      <c r="D3" s="166"/>
      <c r="E3" s="166"/>
      <c r="F3" s="166"/>
      <c r="G3" s="166"/>
      <c r="H3" s="166" t="s">
        <v>160</v>
      </c>
      <c r="I3" s="166"/>
      <c r="J3" s="166"/>
      <c r="K3" s="166"/>
      <c r="L3" s="166"/>
      <c r="M3" s="166" t="s">
        <v>161</v>
      </c>
      <c r="N3" s="166"/>
      <c r="O3" s="166"/>
      <c r="P3" s="166"/>
      <c r="Q3" s="166"/>
      <c r="R3" s="152" t="s">
        <v>162</v>
      </c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</row>
    <row r="4" spans="1:255" s="51" customFormat="1" ht="25.7" customHeight="1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90" t="str">
        <f>AsOn!A1</f>
        <v>AS ON 31ST MAR'20</v>
      </c>
      <c r="N4" s="90" t="str">
        <f>AsOn!B1</f>
        <v>AS ON 31ST Dec'20</v>
      </c>
      <c r="O4" s="90" t="str">
        <f>AsOn!C1</f>
        <v>AS ON 31ST MAR'21</v>
      </c>
      <c r="P4" s="164" t="str">
        <f>"GROWTH DURING THE YEAR " &amp;AsOn!D1</f>
        <v>GROWTH DURING THE YEAR 2020-21</v>
      </c>
      <c r="Q4" s="164"/>
      <c r="R4" s="1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</row>
    <row r="5" spans="1:255" s="51" customFormat="1" ht="12" customHeight="1" x14ac:dyDescent="0.2">
      <c r="A5" s="97"/>
      <c r="B5" s="97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 t="shared" ref="I5:J5" si="1">RIGHT(I4,7)</f>
        <v xml:space="preserve"> Dec'20</v>
      </c>
      <c r="J5" s="134" t="str">
        <f t="shared" si="1"/>
        <v xml:space="preserve"> MAR'21</v>
      </c>
      <c r="K5" s="15" t="s">
        <v>90</v>
      </c>
      <c r="L5" s="15" t="s">
        <v>84</v>
      </c>
      <c r="M5" s="134" t="str">
        <f>RIGHT(M4,7)</f>
        <v xml:space="preserve"> MAR'20</v>
      </c>
      <c r="N5" s="134" t="str">
        <f t="shared" ref="N5:O5" si="2">RIGHT(N4,7)</f>
        <v xml:space="preserve"> Dec'20</v>
      </c>
      <c r="O5" s="134" t="str">
        <f t="shared" si="2"/>
        <v xml:space="preserve"> MAR'21</v>
      </c>
      <c r="P5" s="15" t="s">
        <v>90</v>
      </c>
      <c r="Q5" s="15" t="s">
        <v>84</v>
      </c>
      <c r="R5" s="1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</row>
    <row r="6" spans="1:255" s="45" customFormat="1" ht="12" customHeight="1" x14ac:dyDescent="0.2">
      <c r="A6" s="103">
        <v>1</v>
      </c>
      <c r="B6" s="103" t="s">
        <v>13</v>
      </c>
      <c r="C6" s="104">
        <v>0</v>
      </c>
      <c r="D6" s="104">
        <v>0</v>
      </c>
      <c r="E6" s="104">
        <v>0</v>
      </c>
      <c r="F6" s="104">
        <f>E6-C6</f>
        <v>0</v>
      </c>
      <c r="G6" s="105" t="str">
        <f t="shared" ref="G6:G56" si="3">IF(C6=0,"",(E6-C6)/C6*100)</f>
        <v/>
      </c>
      <c r="H6" s="104">
        <v>2497.39</v>
      </c>
      <c r="I6" s="104">
        <v>0</v>
      </c>
      <c r="J6" s="104">
        <v>0</v>
      </c>
      <c r="K6" s="104">
        <f t="shared" ref="K6:K56" si="4">+(J6-H6)</f>
        <v>-2497.39</v>
      </c>
      <c r="L6" s="105">
        <f t="shared" ref="L6:L56" si="5">IF(H6=0,"",(J6-H6)/H6*100)</f>
        <v>-100</v>
      </c>
      <c r="M6" s="104">
        <v>75.209999999999994</v>
      </c>
      <c r="N6" s="104">
        <v>0</v>
      </c>
      <c r="O6" s="104">
        <v>0</v>
      </c>
      <c r="P6" s="104">
        <f t="shared" ref="P6:P56" si="6">+(O6-M6)</f>
        <v>-75.209999999999994</v>
      </c>
      <c r="Q6" s="107" t="str">
        <f>IF(N6=0,"",((O6-N6)/N6*100))</f>
        <v/>
      </c>
      <c r="R6" s="152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pans="1:255" s="45" customFormat="1" ht="12" customHeight="1" x14ac:dyDescent="0.2">
      <c r="A7" s="103">
        <v>2</v>
      </c>
      <c r="B7" s="103" t="s">
        <v>14</v>
      </c>
      <c r="C7" s="104">
        <v>1.6</v>
      </c>
      <c r="D7" s="104">
        <v>0</v>
      </c>
      <c r="E7" s="104">
        <v>0</v>
      </c>
      <c r="F7" s="104">
        <f t="shared" ref="F7:F56" si="7">E7-C7</f>
        <v>-1.6</v>
      </c>
      <c r="G7" s="105">
        <f t="shared" si="3"/>
        <v>-100</v>
      </c>
      <c r="H7" s="104">
        <v>430.05</v>
      </c>
      <c r="I7" s="104">
        <v>0</v>
      </c>
      <c r="J7" s="104">
        <v>0</v>
      </c>
      <c r="K7" s="104">
        <f t="shared" si="4"/>
        <v>-430.05</v>
      </c>
      <c r="L7" s="105">
        <f t="shared" si="5"/>
        <v>-100</v>
      </c>
      <c r="M7" s="104">
        <v>50.19</v>
      </c>
      <c r="N7" s="104">
        <v>0</v>
      </c>
      <c r="O7" s="104">
        <v>0</v>
      </c>
      <c r="P7" s="104">
        <f t="shared" si="6"/>
        <v>-50.19</v>
      </c>
      <c r="Q7" s="107" t="str">
        <f t="shared" ref="Q7:Q65" si="8">IF(N7=0,"",((O7-N7)/N7*100))</f>
        <v/>
      </c>
      <c r="R7" s="152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</row>
    <row r="8" spans="1:255" s="45" customFormat="1" ht="13.5" x14ac:dyDescent="0.2">
      <c r="A8" s="103">
        <v>3</v>
      </c>
      <c r="B8" s="103" t="s">
        <v>15</v>
      </c>
      <c r="C8" s="104">
        <v>0</v>
      </c>
      <c r="D8" s="104">
        <v>0</v>
      </c>
      <c r="E8" s="104">
        <v>0</v>
      </c>
      <c r="F8" s="104">
        <f t="shared" si="7"/>
        <v>0</v>
      </c>
      <c r="G8" s="105" t="str">
        <f t="shared" si="3"/>
        <v/>
      </c>
      <c r="H8" s="104">
        <v>9001.74</v>
      </c>
      <c r="I8" s="104">
        <v>11041.82</v>
      </c>
      <c r="J8" s="104">
        <v>9212.14</v>
      </c>
      <c r="K8" s="104">
        <f t="shared" si="4"/>
        <v>210.39999999999964</v>
      </c>
      <c r="L8" s="105">
        <f t="shared" si="5"/>
        <v>2.337325894771451</v>
      </c>
      <c r="M8" s="104">
        <v>62.34</v>
      </c>
      <c r="N8" s="104">
        <v>77.45</v>
      </c>
      <c r="O8" s="104">
        <v>62.86</v>
      </c>
      <c r="P8" s="104">
        <f t="shared" si="6"/>
        <v>0.51999999999999602</v>
      </c>
      <c r="Q8" s="107">
        <f t="shared" si="8"/>
        <v>-18.837959974176893</v>
      </c>
      <c r="R8" s="152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</row>
    <row r="9" spans="1:255" s="45" customFormat="1" ht="13.5" x14ac:dyDescent="0.2">
      <c r="A9" s="103">
        <v>4</v>
      </c>
      <c r="B9" s="103" t="s">
        <v>16</v>
      </c>
      <c r="C9" s="104">
        <v>0</v>
      </c>
      <c r="D9" s="104">
        <v>0</v>
      </c>
      <c r="E9" s="104">
        <v>0</v>
      </c>
      <c r="F9" s="104">
        <f t="shared" si="7"/>
        <v>0</v>
      </c>
      <c r="G9" s="105" t="str">
        <f t="shared" si="3"/>
        <v/>
      </c>
      <c r="H9" s="104">
        <v>3214.87</v>
      </c>
      <c r="I9" s="104">
        <v>3488.95</v>
      </c>
      <c r="J9" s="104">
        <v>3488.74</v>
      </c>
      <c r="K9" s="104">
        <f t="shared" si="4"/>
        <v>273.86999999999989</v>
      </c>
      <c r="L9" s="105">
        <f t="shared" si="5"/>
        <v>8.5188514621119946</v>
      </c>
      <c r="M9" s="104">
        <v>75.489999999999995</v>
      </c>
      <c r="N9" s="104">
        <v>74.97</v>
      </c>
      <c r="O9" s="104">
        <v>68.8</v>
      </c>
      <c r="P9" s="104">
        <f t="shared" si="6"/>
        <v>-6.6899999999999977</v>
      </c>
      <c r="Q9" s="107">
        <f t="shared" si="8"/>
        <v>-8.2299586501267203</v>
      </c>
      <c r="R9" s="152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</row>
    <row r="10" spans="1:255" s="45" customFormat="1" ht="13.5" x14ac:dyDescent="0.2">
      <c r="A10" s="103">
        <v>5</v>
      </c>
      <c r="B10" s="103" t="s">
        <v>17</v>
      </c>
      <c r="C10" s="104">
        <v>0</v>
      </c>
      <c r="D10" s="104">
        <v>0</v>
      </c>
      <c r="E10" s="104">
        <v>0</v>
      </c>
      <c r="F10" s="104">
        <f t="shared" si="7"/>
        <v>0</v>
      </c>
      <c r="G10" s="105" t="str">
        <f t="shared" si="3"/>
        <v/>
      </c>
      <c r="H10" s="104">
        <v>927.1</v>
      </c>
      <c r="I10" s="104">
        <v>1181.3599999999999</v>
      </c>
      <c r="J10" s="104">
        <v>1186.42</v>
      </c>
      <c r="K10" s="104">
        <f t="shared" si="4"/>
        <v>259.32000000000005</v>
      </c>
      <c r="L10" s="105">
        <f t="shared" si="5"/>
        <v>27.971092654514081</v>
      </c>
      <c r="M10" s="104">
        <v>53.53</v>
      </c>
      <c r="N10" s="104">
        <v>72.48</v>
      </c>
      <c r="O10" s="104">
        <v>70.319999999999993</v>
      </c>
      <c r="P10" s="104">
        <f t="shared" si="6"/>
        <v>16.789999999999992</v>
      </c>
      <c r="Q10" s="107">
        <f t="shared" si="8"/>
        <v>-2.9801324503311406</v>
      </c>
      <c r="R10" s="152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</row>
    <row r="11" spans="1:255" s="45" customFormat="1" ht="13.5" x14ac:dyDescent="0.2">
      <c r="A11" s="103">
        <v>6</v>
      </c>
      <c r="B11" s="103" t="s">
        <v>18</v>
      </c>
      <c r="C11" s="104">
        <v>0</v>
      </c>
      <c r="D11" s="104">
        <v>0</v>
      </c>
      <c r="E11" s="104">
        <v>0</v>
      </c>
      <c r="F11" s="104">
        <f t="shared" si="7"/>
        <v>0</v>
      </c>
      <c r="G11" s="105" t="str">
        <f t="shared" si="3"/>
        <v/>
      </c>
      <c r="H11" s="104">
        <v>5343.63</v>
      </c>
      <c r="I11" s="104">
        <v>6040.92</v>
      </c>
      <c r="J11" s="104">
        <v>4483.32</v>
      </c>
      <c r="K11" s="104">
        <f t="shared" si="4"/>
        <v>-860.3100000000004</v>
      </c>
      <c r="L11" s="105">
        <f t="shared" si="5"/>
        <v>-16.099729958848204</v>
      </c>
      <c r="M11" s="104">
        <v>153.22999999999999</v>
      </c>
      <c r="N11" s="104">
        <v>157.77000000000001</v>
      </c>
      <c r="O11" s="104">
        <v>114.53</v>
      </c>
      <c r="P11" s="104">
        <f t="shared" si="6"/>
        <v>-38.699999999999989</v>
      </c>
      <c r="Q11" s="107">
        <f t="shared" si="8"/>
        <v>-27.406984851365916</v>
      </c>
      <c r="R11" s="152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</row>
    <row r="12" spans="1:255" s="45" customFormat="1" ht="13.5" x14ac:dyDescent="0.2">
      <c r="A12" s="103">
        <v>7</v>
      </c>
      <c r="B12" s="103" t="s">
        <v>19</v>
      </c>
      <c r="C12" s="104">
        <v>0</v>
      </c>
      <c r="D12" s="104">
        <v>0</v>
      </c>
      <c r="E12" s="104">
        <v>0</v>
      </c>
      <c r="F12" s="104">
        <f t="shared" si="7"/>
        <v>0</v>
      </c>
      <c r="G12" s="105" t="str">
        <f t="shared" si="3"/>
        <v/>
      </c>
      <c r="H12" s="104">
        <v>3884.62</v>
      </c>
      <c r="I12" s="104">
        <v>4168</v>
      </c>
      <c r="J12" s="104">
        <v>4207.92</v>
      </c>
      <c r="K12" s="104">
        <f t="shared" si="4"/>
        <v>323.30000000000018</v>
      </c>
      <c r="L12" s="105">
        <f t="shared" si="5"/>
        <v>8.3225643692304576</v>
      </c>
      <c r="M12" s="104">
        <v>39.799999999999997</v>
      </c>
      <c r="N12" s="104">
        <v>40.99</v>
      </c>
      <c r="O12" s="104">
        <v>39.44</v>
      </c>
      <c r="P12" s="104">
        <f t="shared" si="6"/>
        <v>-0.35999999999999943</v>
      </c>
      <c r="Q12" s="107">
        <f t="shared" si="8"/>
        <v>-3.7814101000244063</v>
      </c>
      <c r="R12" s="152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</row>
    <row r="13" spans="1:255" s="45" customFormat="1" ht="13.5" x14ac:dyDescent="0.2">
      <c r="A13" s="103">
        <v>8</v>
      </c>
      <c r="B13" s="103" t="s">
        <v>20</v>
      </c>
      <c r="C13" s="104">
        <v>0</v>
      </c>
      <c r="D13" s="104">
        <v>0</v>
      </c>
      <c r="E13" s="104">
        <v>0</v>
      </c>
      <c r="F13" s="104">
        <f t="shared" si="7"/>
        <v>0</v>
      </c>
      <c r="G13" s="105" t="str">
        <f t="shared" si="3"/>
        <v/>
      </c>
      <c r="H13" s="104">
        <v>1949.13</v>
      </c>
      <c r="I13" s="104">
        <v>0</v>
      </c>
      <c r="J13" s="104">
        <v>0</v>
      </c>
      <c r="K13" s="104">
        <f t="shared" si="4"/>
        <v>-1949.13</v>
      </c>
      <c r="L13" s="105">
        <f t="shared" si="5"/>
        <v>-100</v>
      </c>
      <c r="M13" s="104">
        <v>194.05</v>
      </c>
      <c r="N13" s="104">
        <v>0</v>
      </c>
      <c r="O13" s="104">
        <v>0</v>
      </c>
      <c r="P13" s="104">
        <f t="shared" si="6"/>
        <v>-194.05</v>
      </c>
      <c r="Q13" s="107" t="str">
        <f t="shared" si="8"/>
        <v/>
      </c>
      <c r="R13" s="152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</row>
    <row r="14" spans="1:255" s="45" customFormat="1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f t="shared" si="7"/>
        <v>0</v>
      </c>
      <c r="G14" s="105" t="str">
        <f t="shared" si="3"/>
        <v/>
      </c>
      <c r="H14" s="104">
        <v>0</v>
      </c>
      <c r="I14" s="104">
        <v>0</v>
      </c>
      <c r="J14" s="104">
        <v>0</v>
      </c>
      <c r="K14" s="104">
        <f t="shared" si="4"/>
        <v>0</v>
      </c>
      <c r="L14" s="105" t="str">
        <f t="shared" si="5"/>
        <v/>
      </c>
      <c r="M14" s="104">
        <v>0</v>
      </c>
      <c r="N14" s="104">
        <v>0</v>
      </c>
      <c r="O14" s="104">
        <v>0</v>
      </c>
      <c r="P14" s="104">
        <f t="shared" si="6"/>
        <v>0</v>
      </c>
      <c r="Q14" s="107" t="str">
        <f t="shared" si="8"/>
        <v/>
      </c>
      <c r="R14" s="152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</row>
    <row r="15" spans="1:255" s="45" customFormat="1" ht="13.5" x14ac:dyDescent="0.2">
      <c r="A15" s="103">
        <v>10</v>
      </c>
      <c r="B15" s="103" t="s">
        <v>22</v>
      </c>
      <c r="C15" s="104">
        <v>0</v>
      </c>
      <c r="D15" s="104">
        <v>0</v>
      </c>
      <c r="E15" s="104">
        <v>0</v>
      </c>
      <c r="F15" s="104">
        <f t="shared" si="7"/>
        <v>0</v>
      </c>
      <c r="G15" s="105" t="str">
        <f t="shared" si="3"/>
        <v/>
      </c>
      <c r="H15" s="104">
        <v>777.25</v>
      </c>
      <c r="I15" s="104">
        <v>3074.99</v>
      </c>
      <c r="J15" s="104">
        <v>3145.13</v>
      </c>
      <c r="K15" s="104">
        <f t="shared" si="4"/>
        <v>2367.88</v>
      </c>
      <c r="L15" s="105">
        <f t="shared" si="5"/>
        <v>304.64844001286593</v>
      </c>
      <c r="M15" s="104">
        <v>142.9</v>
      </c>
      <c r="N15" s="104">
        <v>79.41</v>
      </c>
      <c r="O15" s="104">
        <v>80.12</v>
      </c>
      <c r="P15" s="104">
        <f t="shared" si="6"/>
        <v>-62.78</v>
      </c>
      <c r="Q15" s="107">
        <f t="shared" si="8"/>
        <v>0.89409394282836918</v>
      </c>
      <c r="R15" s="152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</row>
    <row r="16" spans="1:255" s="45" customFormat="1" ht="13.5" x14ac:dyDescent="0.2">
      <c r="A16" s="103">
        <v>11</v>
      </c>
      <c r="B16" s="103" t="s">
        <v>23</v>
      </c>
      <c r="C16" s="104">
        <v>0</v>
      </c>
      <c r="D16" s="104">
        <v>0</v>
      </c>
      <c r="E16" s="104">
        <v>0</v>
      </c>
      <c r="F16" s="104">
        <f t="shared" si="7"/>
        <v>0</v>
      </c>
      <c r="G16" s="105" t="str">
        <f t="shared" si="3"/>
        <v/>
      </c>
      <c r="H16" s="104">
        <v>661.53</v>
      </c>
      <c r="I16" s="104">
        <v>642.35</v>
      </c>
      <c r="J16" s="104">
        <v>670.93</v>
      </c>
      <c r="K16" s="104">
        <f t="shared" si="4"/>
        <v>9.3999999999999773</v>
      </c>
      <c r="L16" s="105">
        <f t="shared" si="5"/>
        <v>1.420948407479627</v>
      </c>
      <c r="M16" s="104">
        <v>96.02</v>
      </c>
      <c r="N16" s="104">
        <v>80.88</v>
      </c>
      <c r="O16" s="104">
        <v>78.27</v>
      </c>
      <c r="P16" s="104">
        <f t="shared" si="6"/>
        <v>-17.75</v>
      </c>
      <c r="Q16" s="107">
        <f t="shared" si="8"/>
        <v>-3.2270029673590503</v>
      </c>
      <c r="R16" s="152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</row>
    <row r="17" spans="1:255" s="45" customFormat="1" ht="13.5" x14ac:dyDescent="0.2">
      <c r="A17" s="103">
        <v>12</v>
      </c>
      <c r="B17" s="103" t="s">
        <v>24</v>
      </c>
      <c r="C17" s="104">
        <v>0</v>
      </c>
      <c r="D17" s="104">
        <v>0</v>
      </c>
      <c r="E17" s="104">
        <v>0</v>
      </c>
      <c r="F17" s="104">
        <f t="shared" si="7"/>
        <v>0</v>
      </c>
      <c r="G17" s="105" t="str">
        <f t="shared" si="3"/>
        <v/>
      </c>
      <c r="H17" s="104">
        <v>1181.5999999999999</v>
      </c>
      <c r="I17" s="104">
        <v>0</v>
      </c>
      <c r="J17" s="104">
        <v>0</v>
      </c>
      <c r="K17" s="104">
        <f t="shared" si="4"/>
        <v>-1181.5999999999999</v>
      </c>
      <c r="L17" s="105">
        <f t="shared" si="5"/>
        <v>-100</v>
      </c>
      <c r="M17" s="104">
        <v>31.15</v>
      </c>
      <c r="N17" s="104">
        <v>0</v>
      </c>
      <c r="O17" s="104">
        <v>0</v>
      </c>
      <c r="P17" s="104">
        <f t="shared" si="6"/>
        <v>-31.15</v>
      </c>
      <c r="Q17" s="107" t="str">
        <f t="shared" si="8"/>
        <v/>
      </c>
      <c r="R17" s="152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</row>
    <row r="18" spans="1:255" s="45" customFormat="1" ht="13.5" x14ac:dyDescent="0.2">
      <c r="A18" s="103">
        <v>13</v>
      </c>
      <c r="B18" s="103" t="s">
        <v>25</v>
      </c>
      <c r="C18" s="104">
        <v>0</v>
      </c>
      <c r="D18" s="104">
        <v>0</v>
      </c>
      <c r="E18" s="104">
        <v>0</v>
      </c>
      <c r="F18" s="104">
        <f t="shared" si="7"/>
        <v>0</v>
      </c>
      <c r="G18" s="105" t="str">
        <f t="shared" si="3"/>
        <v/>
      </c>
      <c r="H18" s="104">
        <v>372.34</v>
      </c>
      <c r="I18" s="104">
        <v>380.06</v>
      </c>
      <c r="J18" s="104">
        <v>343.91</v>
      </c>
      <c r="K18" s="104">
        <f t="shared" si="4"/>
        <v>-28.42999999999995</v>
      </c>
      <c r="L18" s="105">
        <f t="shared" si="5"/>
        <v>-7.6354944405650622</v>
      </c>
      <c r="M18" s="104">
        <v>62.29</v>
      </c>
      <c r="N18" s="104">
        <v>67.31</v>
      </c>
      <c r="O18" s="104">
        <v>53.44</v>
      </c>
      <c r="P18" s="104">
        <f t="shared" si="6"/>
        <v>-8.8500000000000014</v>
      </c>
      <c r="Q18" s="107">
        <f t="shared" si="8"/>
        <v>-20.606150646263561</v>
      </c>
      <c r="R18" s="152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</row>
    <row r="19" spans="1:255" s="45" customFormat="1" ht="13.5" x14ac:dyDescent="0.2">
      <c r="A19" s="103">
        <v>14</v>
      </c>
      <c r="B19" s="103" t="s">
        <v>26</v>
      </c>
      <c r="C19" s="104">
        <v>0</v>
      </c>
      <c r="D19" s="104">
        <v>0</v>
      </c>
      <c r="E19" s="104">
        <v>0</v>
      </c>
      <c r="F19" s="104">
        <f t="shared" si="7"/>
        <v>0</v>
      </c>
      <c r="G19" s="105" t="str">
        <f t="shared" si="3"/>
        <v/>
      </c>
      <c r="H19" s="104">
        <v>5255.45</v>
      </c>
      <c r="I19" s="104">
        <v>9466.65</v>
      </c>
      <c r="J19" s="104">
        <v>7190.95</v>
      </c>
      <c r="K19" s="104">
        <f t="shared" si="4"/>
        <v>1935.5</v>
      </c>
      <c r="L19" s="105">
        <f t="shared" si="5"/>
        <v>36.828435243413985</v>
      </c>
      <c r="M19" s="104">
        <v>56.76</v>
      </c>
      <c r="N19" s="104">
        <v>75.319999999999993</v>
      </c>
      <c r="O19" s="104">
        <v>53.36</v>
      </c>
      <c r="P19" s="104">
        <f t="shared" si="6"/>
        <v>-3.3999999999999986</v>
      </c>
      <c r="Q19" s="107">
        <f t="shared" si="8"/>
        <v>-29.155602761550707</v>
      </c>
      <c r="R19" s="152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</row>
    <row r="20" spans="1:255" s="45" customFormat="1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f t="shared" si="7"/>
        <v>0</v>
      </c>
      <c r="G20" s="105" t="str">
        <f t="shared" si="3"/>
        <v/>
      </c>
      <c r="H20" s="104">
        <v>37.03</v>
      </c>
      <c r="I20" s="104">
        <v>40.31</v>
      </c>
      <c r="J20" s="104">
        <v>42.26</v>
      </c>
      <c r="K20" s="104">
        <f t="shared" si="4"/>
        <v>5.2299999999999969</v>
      </c>
      <c r="L20" s="105">
        <f t="shared" si="5"/>
        <v>14.123683499864967</v>
      </c>
      <c r="M20" s="104">
        <v>768.26</v>
      </c>
      <c r="N20" s="104">
        <v>721.11</v>
      </c>
      <c r="O20" s="104">
        <v>704.33</v>
      </c>
      <c r="P20" s="104">
        <f t="shared" si="6"/>
        <v>-63.92999999999995</v>
      </c>
      <c r="Q20" s="107">
        <f t="shared" si="8"/>
        <v>-2.3269681463299596</v>
      </c>
      <c r="R20" s="152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</row>
    <row r="21" spans="1:255" s="45" customFormat="1" ht="13.5" x14ac:dyDescent="0.2">
      <c r="A21" s="103">
        <v>16</v>
      </c>
      <c r="B21" s="103" t="s">
        <v>28</v>
      </c>
      <c r="C21" s="104">
        <v>1430</v>
      </c>
      <c r="D21" s="104">
        <v>8088.55</v>
      </c>
      <c r="E21" s="104">
        <v>8627.31</v>
      </c>
      <c r="F21" s="104">
        <f t="shared" si="7"/>
        <v>7197.3099999999995</v>
      </c>
      <c r="G21" s="105">
        <f t="shared" si="3"/>
        <v>503.30839160839156</v>
      </c>
      <c r="H21" s="104">
        <v>29871.439999999999</v>
      </c>
      <c r="I21" s="104">
        <v>35095.480000000003</v>
      </c>
      <c r="J21" s="104">
        <v>42963.37</v>
      </c>
      <c r="K21" s="104">
        <f t="shared" si="4"/>
        <v>13091.930000000004</v>
      </c>
      <c r="L21" s="105">
        <f t="shared" si="5"/>
        <v>43.827582466730782</v>
      </c>
      <c r="M21" s="104">
        <v>53.94</v>
      </c>
      <c r="N21" s="104">
        <v>55.96</v>
      </c>
      <c r="O21" s="104">
        <v>67.12</v>
      </c>
      <c r="P21" s="104">
        <f t="shared" si="6"/>
        <v>13.180000000000007</v>
      </c>
      <c r="Q21" s="107">
        <f t="shared" si="8"/>
        <v>19.942816297355257</v>
      </c>
      <c r="R21" s="152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</row>
    <row r="22" spans="1:255" s="45" customFormat="1" ht="13.5" x14ac:dyDescent="0.2">
      <c r="A22" s="103">
        <v>17</v>
      </c>
      <c r="B22" s="103" t="s">
        <v>29</v>
      </c>
      <c r="C22" s="104">
        <v>0</v>
      </c>
      <c r="D22" s="104">
        <v>0</v>
      </c>
      <c r="E22" s="104">
        <v>0</v>
      </c>
      <c r="F22" s="104">
        <f t="shared" si="7"/>
        <v>0</v>
      </c>
      <c r="G22" s="105" t="str">
        <f t="shared" si="3"/>
        <v/>
      </c>
      <c r="H22" s="104">
        <v>260.8</v>
      </c>
      <c r="I22" s="104">
        <v>0</v>
      </c>
      <c r="J22" s="104">
        <v>0</v>
      </c>
      <c r="K22" s="104">
        <f t="shared" si="4"/>
        <v>-260.8</v>
      </c>
      <c r="L22" s="105">
        <f t="shared" si="5"/>
        <v>-100</v>
      </c>
      <c r="M22" s="104">
        <v>27.55</v>
      </c>
      <c r="N22" s="104">
        <v>0</v>
      </c>
      <c r="O22" s="104">
        <v>0</v>
      </c>
      <c r="P22" s="104">
        <f t="shared" si="6"/>
        <v>-27.55</v>
      </c>
      <c r="Q22" s="107" t="str">
        <f t="shared" si="8"/>
        <v/>
      </c>
      <c r="R22" s="152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</row>
    <row r="23" spans="1:255" s="45" customFormat="1" ht="13.5" x14ac:dyDescent="0.2">
      <c r="A23" s="103">
        <v>18</v>
      </c>
      <c r="B23" s="103" t="s">
        <v>30</v>
      </c>
      <c r="C23" s="104">
        <v>0</v>
      </c>
      <c r="D23" s="104">
        <v>0</v>
      </c>
      <c r="E23" s="104">
        <v>0</v>
      </c>
      <c r="F23" s="104">
        <f t="shared" si="7"/>
        <v>0</v>
      </c>
      <c r="G23" s="105" t="str">
        <f t="shared" si="3"/>
        <v/>
      </c>
      <c r="H23" s="104">
        <v>2265</v>
      </c>
      <c r="I23" s="104">
        <v>2861.71</v>
      </c>
      <c r="J23" s="104">
        <v>2958.59</v>
      </c>
      <c r="K23" s="104">
        <f t="shared" si="4"/>
        <v>693.59000000000015</v>
      </c>
      <c r="L23" s="105">
        <f t="shared" si="5"/>
        <v>30.622075055187643</v>
      </c>
      <c r="M23" s="104">
        <v>63.04</v>
      </c>
      <c r="N23" s="104">
        <v>75.150000000000006</v>
      </c>
      <c r="O23" s="104">
        <v>75.8</v>
      </c>
      <c r="P23" s="104">
        <f t="shared" si="6"/>
        <v>12.759999999999998</v>
      </c>
      <c r="Q23" s="107">
        <f t="shared" si="8"/>
        <v>0.8649367930804942</v>
      </c>
      <c r="R23" s="152"/>
    </row>
    <row r="24" spans="1:255" s="45" customFormat="1" ht="13.5" x14ac:dyDescent="0.2">
      <c r="A24" s="103">
        <v>19</v>
      </c>
      <c r="B24" s="103" t="s">
        <v>31</v>
      </c>
      <c r="C24" s="104">
        <v>0</v>
      </c>
      <c r="D24" s="104">
        <v>0</v>
      </c>
      <c r="E24" s="104">
        <v>0</v>
      </c>
      <c r="F24" s="104">
        <f t="shared" si="7"/>
        <v>0</v>
      </c>
      <c r="G24" s="105" t="str">
        <f t="shared" si="3"/>
        <v/>
      </c>
      <c r="H24" s="104">
        <v>6394.01</v>
      </c>
      <c r="I24" s="104">
        <v>6747.67</v>
      </c>
      <c r="J24" s="104">
        <v>4604.13</v>
      </c>
      <c r="K24" s="104">
        <f t="shared" si="4"/>
        <v>-1789.88</v>
      </c>
      <c r="L24" s="105">
        <f t="shared" si="5"/>
        <v>-27.993074768416065</v>
      </c>
      <c r="M24" s="104">
        <v>97.32</v>
      </c>
      <c r="N24" s="104">
        <v>80.37</v>
      </c>
      <c r="O24" s="104">
        <v>51.48</v>
      </c>
      <c r="P24" s="104">
        <f t="shared" si="6"/>
        <v>-45.839999999999996</v>
      </c>
      <c r="Q24" s="107">
        <f t="shared" si="8"/>
        <v>-35.946248600223974</v>
      </c>
      <c r="R24" s="152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</row>
    <row r="25" spans="1:255" s="45" customFormat="1" ht="13.5" x14ac:dyDescent="0.2">
      <c r="A25" s="103">
        <v>20</v>
      </c>
      <c r="B25" s="103" t="s">
        <v>32</v>
      </c>
      <c r="C25" s="104">
        <v>0</v>
      </c>
      <c r="D25" s="104">
        <v>0</v>
      </c>
      <c r="E25" s="104">
        <v>0</v>
      </c>
      <c r="F25" s="104">
        <f t="shared" si="7"/>
        <v>0</v>
      </c>
      <c r="G25" s="105" t="str">
        <f t="shared" si="3"/>
        <v/>
      </c>
      <c r="H25" s="104">
        <v>519.42999999999995</v>
      </c>
      <c r="I25" s="104">
        <v>0</v>
      </c>
      <c r="J25" s="104">
        <v>0</v>
      </c>
      <c r="K25" s="104">
        <f t="shared" si="4"/>
        <v>-519.42999999999995</v>
      </c>
      <c r="L25" s="105">
        <f t="shared" si="5"/>
        <v>-100</v>
      </c>
      <c r="M25" s="104">
        <v>115.61</v>
      </c>
      <c r="N25" s="104">
        <v>0</v>
      </c>
      <c r="O25" s="104">
        <v>0</v>
      </c>
      <c r="P25" s="104">
        <f t="shared" si="6"/>
        <v>-115.61</v>
      </c>
      <c r="Q25" s="107" t="str">
        <f t="shared" si="8"/>
        <v/>
      </c>
      <c r="R25" s="152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</row>
    <row r="26" spans="1:255" s="45" customFormat="1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f t="shared" si="7"/>
        <v>0</v>
      </c>
      <c r="G26" s="105" t="str">
        <f t="shared" si="3"/>
        <v/>
      </c>
      <c r="H26" s="104">
        <v>0</v>
      </c>
      <c r="I26" s="104">
        <v>0</v>
      </c>
      <c r="J26" s="104">
        <v>0</v>
      </c>
      <c r="K26" s="104">
        <f t="shared" si="4"/>
        <v>0</v>
      </c>
      <c r="L26" s="105" t="str">
        <f t="shared" si="5"/>
        <v/>
      </c>
      <c r="M26" s="104">
        <v>0</v>
      </c>
      <c r="N26" s="104">
        <v>0</v>
      </c>
      <c r="O26" s="104">
        <v>0</v>
      </c>
      <c r="P26" s="104">
        <f t="shared" si="6"/>
        <v>0</v>
      </c>
      <c r="Q26" s="107" t="str">
        <f t="shared" si="8"/>
        <v/>
      </c>
      <c r="R26" s="152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</row>
    <row r="27" spans="1:255" s="51" customFormat="1" ht="13.5" x14ac:dyDescent="0.2">
      <c r="A27" s="15"/>
      <c r="B27" s="15" t="s">
        <v>34</v>
      </c>
      <c r="C27" s="17">
        <f>SUM(C6:C26)</f>
        <v>1431.6</v>
      </c>
      <c r="D27" s="17">
        <f>SUM(D6:D26)</f>
        <v>8088.55</v>
      </c>
      <c r="E27" s="17">
        <f>SUM(E6:E26)</f>
        <v>8627.31</v>
      </c>
      <c r="F27" s="17">
        <f>+(E27-C27)</f>
        <v>7195.7099999999991</v>
      </c>
      <c r="G27" s="33">
        <f>IF(C27=0,"",(E27-C27)/C27*100)</f>
        <v>502.63411567476942</v>
      </c>
      <c r="H27" s="17">
        <f>SUM(H6:H26)</f>
        <v>74844.409999999989</v>
      </c>
      <c r="I27" s="17">
        <f>SUM(I6:I26)</f>
        <v>84230.27</v>
      </c>
      <c r="J27" s="17">
        <f>SUM(J6:J26)</f>
        <v>84497.81</v>
      </c>
      <c r="K27" s="17">
        <f>+(J27-H27)</f>
        <v>9653.4000000000087</v>
      </c>
      <c r="L27" s="33">
        <f>IF(H27=0,"",(J27-H27)/H27*100)</f>
        <v>12.897957242230929</v>
      </c>
      <c r="M27" s="17">
        <f>H27/t1a!C27%</f>
        <v>62.015304050974834</v>
      </c>
      <c r="N27" s="17">
        <f>I27/t1a!D27%</f>
        <v>66.18743076194589</v>
      </c>
      <c r="O27" s="17">
        <f>J27/t1a!E27%</f>
        <v>64.129255446877877</v>
      </c>
      <c r="P27" s="17">
        <f>+(O27-M27)</f>
        <v>2.1139513959030438</v>
      </c>
      <c r="Q27" s="59">
        <f t="shared" si="8"/>
        <v>-3.1096165712649926</v>
      </c>
      <c r="R27" s="1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</row>
    <row r="28" spans="1:255" s="45" customFormat="1" ht="13.5" x14ac:dyDescent="0.2">
      <c r="A28" s="103">
        <v>22</v>
      </c>
      <c r="B28" s="103" t="s">
        <v>35</v>
      </c>
      <c r="C28" s="104">
        <v>0</v>
      </c>
      <c r="D28" s="104">
        <v>0</v>
      </c>
      <c r="E28" s="104">
        <v>0</v>
      </c>
      <c r="F28" s="104">
        <f t="shared" si="7"/>
        <v>0</v>
      </c>
      <c r="G28" s="105" t="str">
        <f t="shared" si="3"/>
        <v/>
      </c>
      <c r="H28" s="104">
        <v>4154.13</v>
      </c>
      <c r="I28" s="104">
        <v>4235</v>
      </c>
      <c r="J28" s="104">
        <v>4810.99</v>
      </c>
      <c r="K28" s="104">
        <f t="shared" si="4"/>
        <v>656.85999999999967</v>
      </c>
      <c r="L28" s="105">
        <f t="shared" si="5"/>
        <v>15.812215794883638</v>
      </c>
      <c r="M28" s="104">
        <v>71.27</v>
      </c>
      <c r="N28" s="104">
        <v>60.73</v>
      </c>
      <c r="O28" s="104">
        <v>61.9</v>
      </c>
      <c r="P28" s="104">
        <f t="shared" si="6"/>
        <v>-9.3699999999999974</v>
      </c>
      <c r="Q28" s="107">
        <f t="shared" si="8"/>
        <v>1.9265601844228584</v>
      </c>
      <c r="R28" s="152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</row>
    <row r="29" spans="1:255" s="45" customFormat="1" ht="13.5" x14ac:dyDescent="0.2">
      <c r="A29" s="103">
        <v>23</v>
      </c>
      <c r="B29" s="103" t="s">
        <v>36</v>
      </c>
      <c r="C29" s="104">
        <v>0</v>
      </c>
      <c r="D29" s="104">
        <v>0</v>
      </c>
      <c r="E29" s="104">
        <v>0</v>
      </c>
      <c r="F29" s="104">
        <f t="shared" si="7"/>
        <v>0</v>
      </c>
      <c r="G29" s="105" t="str">
        <f t="shared" si="3"/>
        <v/>
      </c>
      <c r="H29" s="104">
        <v>1166</v>
      </c>
      <c r="I29" s="104">
        <v>1186.92</v>
      </c>
      <c r="J29" s="104">
        <v>1396.56</v>
      </c>
      <c r="K29" s="104">
        <f t="shared" si="4"/>
        <v>230.55999999999995</v>
      </c>
      <c r="L29" s="105">
        <f t="shared" si="5"/>
        <v>19.773584905660371</v>
      </c>
      <c r="M29" s="104">
        <v>228.63</v>
      </c>
      <c r="N29" s="104">
        <v>101.24</v>
      </c>
      <c r="O29" s="104">
        <v>103.38</v>
      </c>
      <c r="P29" s="104">
        <f t="shared" si="6"/>
        <v>-125.25</v>
      </c>
      <c r="Q29" s="107">
        <f t="shared" si="8"/>
        <v>2.1137890161991315</v>
      </c>
      <c r="R29" s="152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</row>
    <row r="30" spans="1:255" s="45" customFormat="1" ht="13.5" x14ac:dyDescent="0.2">
      <c r="A30" s="103">
        <v>24</v>
      </c>
      <c r="B30" s="103" t="s">
        <v>37</v>
      </c>
      <c r="C30" s="104">
        <v>0</v>
      </c>
      <c r="D30" s="104">
        <v>0</v>
      </c>
      <c r="E30" s="104">
        <v>0</v>
      </c>
      <c r="F30" s="104">
        <f t="shared" si="7"/>
        <v>0</v>
      </c>
      <c r="G30" s="105" t="str">
        <f t="shared" si="3"/>
        <v/>
      </c>
      <c r="H30" s="104">
        <v>69.38</v>
      </c>
      <c r="I30" s="104">
        <v>73.22</v>
      </c>
      <c r="J30" s="104">
        <v>75.36</v>
      </c>
      <c r="K30" s="104">
        <f t="shared" si="4"/>
        <v>5.980000000000004</v>
      </c>
      <c r="L30" s="105">
        <f t="shared" si="5"/>
        <v>8.6191986163159466</v>
      </c>
      <c r="M30" s="104">
        <v>210.69</v>
      </c>
      <c r="N30" s="104">
        <v>341.19</v>
      </c>
      <c r="O30" s="104">
        <v>298.57</v>
      </c>
      <c r="P30" s="104">
        <f t="shared" si="6"/>
        <v>87.88</v>
      </c>
      <c r="Q30" s="107">
        <f t="shared" si="8"/>
        <v>-12.491573610012017</v>
      </c>
      <c r="R30" s="152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</row>
    <row r="31" spans="1:255" s="45" customFormat="1" ht="13.5" x14ac:dyDescent="0.2">
      <c r="A31" s="103">
        <v>25</v>
      </c>
      <c r="B31" s="103" t="s">
        <v>38</v>
      </c>
      <c r="C31" s="104">
        <v>0</v>
      </c>
      <c r="D31" s="104">
        <v>0</v>
      </c>
      <c r="E31" s="104">
        <v>0</v>
      </c>
      <c r="F31" s="104">
        <f t="shared" si="7"/>
        <v>0</v>
      </c>
      <c r="G31" s="105" t="str">
        <f t="shared" si="3"/>
        <v/>
      </c>
      <c r="H31" s="104">
        <v>403.62</v>
      </c>
      <c r="I31" s="104">
        <v>408.16</v>
      </c>
      <c r="J31" s="104">
        <v>395.75</v>
      </c>
      <c r="K31" s="104">
        <f t="shared" si="4"/>
        <v>-7.8700000000000045</v>
      </c>
      <c r="L31" s="105">
        <f t="shared" si="5"/>
        <v>-1.9498538229027313</v>
      </c>
      <c r="M31" s="104">
        <v>195.48</v>
      </c>
      <c r="N31" s="104">
        <v>284.58999999999997</v>
      </c>
      <c r="O31" s="104">
        <v>248.49</v>
      </c>
      <c r="P31" s="104">
        <f t="shared" si="6"/>
        <v>53.010000000000019</v>
      </c>
      <c r="Q31" s="107">
        <f t="shared" si="8"/>
        <v>-12.684915141080138</v>
      </c>
      <c r="R31" s="152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</row>
    <row r="32" spans="1:255" s="45" customFormat="1" ht="13.5" x14ac:dyDescent="0.2">
      <c r="A32" s="103">
        <v>26</v>
      </c>
      <c r="B32" s="103" t="s">
        <v>39</v>
      </c>
      <c r="C32" s="104">
        <v>0</v>
      </c>
      <c r="D32" s="104">
        <v>0</v>
      </c>
      <c r="E32" s="104">
        <v>0</v>
      </c>
      <c r="F32" s="104">
        <f t="shared" si="7"/>
        <v>0</v>
      </c>
      <c r="G32" s="105" t="str">
        <f t="shared" si="3"/>
        <v/>
      </c>
      <c r="H32" s="104">
        <v>194.21</v>
      </c>
      <c r="I32" s="104">
        <v>223.73</v>
      </c>
      <c r="J32" s="104">
        <v>176.7</v>
      </c>
      <c r="K32" s="104">
        <f t="shared" si="4"/>
        <v>-17.510000000000019</v>
      </c>
      <c r="L32" s="105">
        <f t="shared" si="5"/>
        <v>-9.016013593532783</v>
      </c>
      <c r="M32" s="104">
        <v>65.58</v>
      </c>
      <c r="N32" s="104">
        <v>112.68</v>
      </c>
      <c r="O32" s="104">
        <v>87.44</v>
      </c>
      <c r="P32" s="104">
        <f t="shared" si="6"/>
        <v>21.86</v>
      </c>
      <c r="Q32" s="107">
        <f t="shared" si="8"/>
        <v>-22.399716009939656</v>
      </c>
      <c r="R32" s="152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</row>
    <row r="33" spans="1:255" s="45" customFormat="1" ht="13.5" x14ac:dyDescent="0.2">
      <c r="A33" s="103">
        <v>27</v>
      </c>
      <c r="B33" s="103" t="s">
        <v>40</v>
      </c>
      <c r="C33" s="104">
        <v>0</v>
      </c>
      <c r="D33" s="104">
        <v>0</v>
      </c>
      <c r="E33" s="104">
        <v>0</v>
      </c>
      <c r="F33" s="104">
        <f t="shared" si="7"/>
        <v>0</v>
      </c>
      <c r="G33" s="105" t="str">
        <f t="shared" si="3"/>
        <v/>
      </c>
      <c r="H33" s="104">
        <v>7812</v>
      </c>
      <c r="I33" s="104">
        <v>8801.51</v>
      </c>
      <c r="J33" s="104">
        <v>9318.59</v>
      </c>
      <c r="K33" s="104">
        <f t="shared" si="4"/>
        <v>1506.5900000000001</v>
      </c>
      <c r="L33" s="105">
        <f t="shared" si="5"/>
        <v>19.285586277521762</v>
      </c>
      <c r="M33" s="104">
        <v>139.85</v>
      </c>
      <c r="N33" s="104">
        <v>142.75</v>
      </c>
      <c r="O33" s="104">
        <v>138.18</v>
      </c>
      <c r="P33" s="104">
        <f t="shared" si="6"/>
        <v>-1.6699999999999875</v>
      </c>
      <c r="Q33" s="107">
        <f t="shared" si="8"/>
        <v>-3.2014010507880863</v>
      </c>
      <c r="R33" s="152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</row>
    <row r="34" spans="1:255" s="45" customFormat="1" ht="13.5" x14ac:dyDescent="0.2">
      <c r="A34" s="103">
        <v>28</v>
      </c>
      <c r="B34" s="103" t="s">
        <v>41</v>
      </c>
      <c r="C34" s="104">
        <v>0</v>
      </c>
      <c r="D34" s="104">
        <v>0</v>
      </c>
      <c r="E34" s="104">
        <v>0</v>
      </c>
      <c r="F34" s="104">
        <f t="shared" si="7"/>
        <v>0</v>
      </c>
      <c r="G34" s="105" t="str">
        <f t="shared" si="3"/>
        <v/>
      </c>
      <c r="H34" s="104">
        <v>5839.36</v>
      </c>
      <c r="I34" s="104">
        <v>8256.2999999999993</v>
      </c>
      <c r="J34" s="104">
        <v>8669</v>
      </c>
      <c r="K34" s="104">
        <f t="shared" si="4"/>
        <v>2829.6400000000003</v>
      </c>
      <c r="L34" s="105">
        <f t="shared" si="5"/>
        <v>48.458050197281906</v>
      </c>
      <c r="M34" s="104">
        <v>143.37</v>
      </c>
      <c r="N34" s="104">
        <v>157.12</v>
      </c>
      <c r="O34" s="104">
        <v>165.03</v>
      </c>
      <c r="P34" s="104">
        <f t="shared" si="6"/>
        <v>21.659999999999997</v>
      </c>
      <c r="Q34" s="107">
        <f t="shared" si="8"/>
        <v>5.0343686354378798</v>
      </c>
      <c r="R34" s="152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</row>
    <row r="35" spans="1:255" s="45" customFormat="1" ht="13.5" x14ac:dyDescent="0.2">
      <c r="A35" s="103">
        <v>29</v>
      </c>
      <c r="B35" s="103" t="s">
        <v>42</v>
      </c>
      <c r="C35" s="104">
        <v>0</v>
      </c>
      <c r="D35" s="104">
        <v>0</v>
      </c>
      <c r="E35" s="104">
        <v>0</v>
      </c>
      <c r="F35" s="104">
        <f t="shared" si="7"/>
        <v>0</v>
      </c>
      <c r="G35" s="105" t="str">
        <f t="shared" si="3"/>
        <v/>
      </c>
      <c r="H35" s="104">
        <v>2161.75</v>
      </c>
      <c r="I35" s="104">
        <v>2095.67</v>
      </c>
      <c r="J35" s="104">
        <v>2309.6799999999998</v>
      </c>
      <c r="K35" s="104">
        <f t="shared" si="4"/>
        <v>147.92999999999984</v>
      </c>
      <c r="L35" s="105">
        <f t="shared" si="5"/>
        <v>6.8430669596391738</v>
      </c>
      <c r="M35" s="104">
        <v>60.74</v>
      </c>
      <c r="N35" s="104">
        <v>65.45</v>
      </c>
      <c r="O35" s="104">
        <v>66.05</v>
      </c>
      <c r="P35" s="104">
        <f t="shared" si="6"/>
        <v>5.3099999999999952</v>
      </c>
      <c r="Q35" s="107">
        <f t="shared" si="8"/>
        <v>0.91673032849502556</v>
      </c>
      <c r="R35" s="152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</row>
    <row r="36" spans="1:255" s="45" customFormat="1" ht="13.5" x14ac:dyDescent="0.2">
      <c r="A36" s="103">
        <v>30</v>
      </c>
      <c r="B36" s="103" t="s">
        <v>43</v>
      </c>
      <c r="C36" s="104">
        <v>0</v>
      </c>
      <c r="D36" s="104">
        <v>0</v>
      </c>
      <c r="E36" s="104">
        <v>0</v>
      </c>
      <c r="F36" s="104">
        <f t="shared" si="7"/>
        <v>0</v>
      </c>
      <c r="G36" s="105" t="str">
        <f t="shared" si="3"/>
        <v/>
      </c>
      <c r="H36" s="104">
        <v>0</v>
      </c>
      <c r="I36" s="104">
        <v>540</v>
      </c>
      <c r="J36" s="104">
        <v>693</v>
      </c>
      <c r="K36" s="104">
        <f t="shared" si="4"/>
        <v>693</v>
      </c>
      <c r="L36" s="105" t="str">
        <f t="shared" si="5"/>
        <v/>
      </c>
      <c r="M36" s="104">
        <v>0</v>
      </c>
      <c r="N36" s="104">
        <v>76.7</v>
      </c>
      <c r="O36" s="104">
        <v>83.59</v>
      </c>
      <c r="P36" s="104">
        <f t="shared" si="6"/>
        <v>83.59</v>
      </c>
      <c r="Q36" s="107">
        <f t="shared" si="8"/>
        <v>8.9830508474576263</v>
      </c>
      <c r="R36" s="152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</row>
    <row r="37" spans="1:255" s="45" customFormat="1" ht="13.5" x14ac:dyDescent="0.2">
      <c r="A37" s="103">
        <v>31</v>
      </c>
      <c r="B37" s="103" t="s">
        <v>44</v>
      </c>
      <c r="C37" s="104">
        <v>0</v>
      </c>
      <c r="D37" s="104">
        <v>0</v>
      </c>
      <c r="E37" s="104">
        <v>0</v>
      </c>
      <c r="F37" s="104">
        <f t="shared" si="7"/>
        <v>0</v>
      </c>
      <c r="G37" s="105" t="str">
        <f t="shared" si="3"/>
        <v/>
      </c>
      <c r="H37" s="104">
        <v>2607.89</v>
      </c>
      <c r="I37" s="104">
        <v>2701.17</v>
      </c>
      <c r="J37" s="104">
        <v>2811.66</v>
      </c>
      <c r="K37" s="104">
        <f t="shared" si="4"/>
        <v>203.76999999999998</v>
      </c>
      <c r="L37" s="105">
        <f t="shared" si="5"/>
        <v>7.8135964323648608</v>
      </c>
      <c r="M37" s="104">
        <v>96.67</v>
      </c>
      <c r="N37" s="104">
        <v>62.51</v>
      </c>
      <c r="O37" s="104">
        <v>60.49</v>
      </c>
      <c r="P37" s="104">
        <f t="shared" si="6"/>
        <v>-36.18</v>
      </c>
      <c r="Q37" s="107">
        <f t="shared" si="8"/>
        <v>-3.2314829627259574</v>
      </c>
      <c r="R37" s="152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</row>
    <row r="38" spans="1:255" s="45" customFormat="1" ht="13.5" x14ac:dyDescent="0.2">
      <c r="A38" s="103">
        <v>32</v>
      </c>
      <c r="B38" s="103" t="s">
        <v>45</v>
      </c>
      <c r="C38" s="104">
        <v>0</v>
      </c>
      <c r="D38" s="104">
        <v>0</v>
      </c>
      <c r="E38" s="104">
        <v>0</v>
      </c>
      <c r="F38" s="104">
        <f t="shared" si="7"/>
        <v>0</v>
      </c>
      <c r="G38" s="105" t="str">
        <f t="shared" si="3"/>
        <v/>
      </c>
      <c r="H38" s="104">
        <v>49.31</v>
      </c>
      <c r="I38" s="104">
        <v>47.65</v>
      </c>
      <c r="J38" s="104">
        <v>49.82</v>
      </c>
      <c r="K38" s="104">
        <f t="shared" si="4"/>
        <v>0.50999999999999801</v>
      </c>
      <c r="L38" s="105">
        <f t="shared" si="5"/>
        <v>1.0342729669438206</v>
      </c>
      <c r="M38" s="104">
        <v>12.87</v>
      </c>
      <c r="N38" s="104">
        <v>35.39</v>
      </c>
      <c r="O38" s="104">
        <v>26.54</v>
      </c>
      <c r="P38" s="104">
        <f t="shared" si="6"/>
        <v>13.67</v>
      </c>
      <c r="Q38" s="107">
        <f t="shared" si="8"/>
        <v>-25.007064142413114</v>
      </c>
      <c r="R38" s="152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</row>
    <row r="39" spans="1:255" s="45" customFormat="1" ht="13.5" x14ac:dyDescent="0.2">
      <c r="A39" s="103">
        <v>33</v>
      </c>
      <c r="B39" s="103" t="s">
        <v>46</v>
      </c>
      <c r="C39" s="104">
        <v>0</v>
      </c>
      <c r="D39" s="104">
        <v>0</v>
      </c>
      <c r="E39" s="104">
        <v>0</v>
      </c>
      <c r="F39" s="104">
        <f t="shared" si="7"/>
        <v>0</v>
      </c>
      <c r="G39" s="105" t="str">
        <f t="shared" si="3"/>
        <v/>
      </c>
      <c r="H39" s="104">
        <v>520.08000000000004</v>
      </c>
      <c r="I39" s="104">
        <v>554.4</v>
      </c>
      <c r="J39" s="104">
        <v>527.29</v>
      </c>
      <c r="K39" s="104">
        <f t="shared" si="4"/>
        <v>7.2099999999999227</v>
      </c>
      <c r="L39" s="105">
        <f t="shared" si="5"/>
        <v>1.3863251807414094</v>
      </c>
      <c r="M39" s="104">
        <v>176.68</v>
      </c>
      <c r="N39" s="104">
        <v>164.48</v>
      </c>
      <c r="O39" s="104">
        <v>151.37</v>
      </c>
      <c r="P39" s="104">
        <f t="shared" si="6"/>
        <v>-25.310000000000002</v>
      </c>
      <c r="Q39" s="107">
        <f t="shared" si="8"/>
        <v>-7.9705739299610805</v>
      </c>
      <c r="R39" s="152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</row>
    <row r="40" spans="1:255" s="45" customFormat="1" ht="13.5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f t="shared" si="7"/>
        <v>0</v>
      </c>
      <c r="G40" s="105" t="str">
        <f t="shared" si="3"/>
        <v/>
      </c>
      <c r="H40" s="104">
        <v>17.670000000000002</v>
      </c>
      <c r="I40" s="104">
        <v>16.649999999999999</v>
      </c>
      <c r="J40" s="104">
        <v>16.649999999999999</v>
      </c>
      <c r="K40" s="104">
        <f t="shared" si="4"/>
        <v>-1.0200000000000031</v>
      </c>
      <c r="L40" s="105">
        <f t="shared" si="5"/>
        <v>-5.772495755517844</v>
      </c>
      <c r="M40" s="104">
        <v>33.479999999999997</v>
      </c>
      <c r="N40" s="104">
        <v>33.25</v>
      </c>
      <c r="O40" s="104">
        <v>31.97</v>
      </c>
      <c r="P40" s="104">
        <f t="shared" si="6"/>
        <v>-1.509999999999998</v>
      </c>
      <c r="Q40" s="107">
        <f t="shared" si="8"/>
        <v>-3.8496240601503793</v>
      </c>
      <c r="R40" s="152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</row>
    <row r="41" spans="1:255" s="45" customFormat="1" ht="13.5" x14ac:dyDescent="0.2">
      <c r="A41" s="103">
        <v>35</v>
      </c>
      <c r="B41" s="103" t="s">
        <v>48</v>
      </c>
      <c r="C41" s="104">
        <v>0</v>
      </c>
      <c r="D41" s="104">
        <v>0</v>
      </c>
      <c r="E41" s="104">
        <v>0</v>
      </c>
      <c r="F41" s="104">
        <f t="shared" si="7"/>
        <v>0</v>
      </c>
      <c r="G41" s="105" t="str">
        <f t="shared" si="3"/>
        <v/>
      </c>
      <c r="H41" s="104">
        <v>2311.04</v>
      </c>
      <c r="I41" s="104">
        <v>2229.9499999999998</v>
      </c>
      <c r="J41" s="104">
        <v>2449.14</v>
      </c>
      <c r="K41" s="104">
        <f t="shared" si="4"/>
        <v>138.09999999999991</v>
      </c>
      <c r="L41" s="105">
        <f t="shared" si="5"/>
        <v>5.9756646358349448</v>
      </c>
      <c r="M41" s="104">
        <v>161.4</v>
      </c>
      <c r="N41" s="104">
        <v>162.96</v>
      </c>
      <c r="O41" s="104">
        <v>183.64</v>
      </c>
      <c r="P41" s="104">
        <f t="shared" si="6"/>
        <v>22.239999999999981</v>
      </c>
      <c r="Q41" s="107">
        <f t="shared" si="8"/>
        <v>12.69023073146783</v>
      </c>
      <c r="R41" s="152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</row>
    <row r="42" spans="1:255" s="45" customFormat="1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f t="shared" si="7"/>
        <v>0</v>
      </c>
      <c r="G42" s="105" t="str">
        <f t="shared" si="3"/>
        <v/>
      </c>
      <c r="H42" s="104">
        <v>38.67</v>
      </c>
      <c r="I42" s="104">
        <v>34.97</v>
      </c>
      <c r="J42" s="104">
        <v>31.87</v>
      </c>
      <c r="K42" s="104">
        <f t="shared" si="4"/>
        <v>-6.8000000000000007</v>
      </c>
      <c r="L42" s="105">
        <f t="shared" si="5"/>
        <v>-17.584690974915958</v>
      </c>
      <c r="M42" s="104">
        <v>95.93</v>
      </c>
      <c r="N42" s="104">
        <v>110</v>
      </c>
      <c r="O42" s="104">
        <v>82.46</v>
      </c>
      <c r="P42" s="104">
        <f t="shared" si="6"/>
        <v>-13.470000000000013</v>
      </c>
      <c r="Q42" s="107">
        <f t="shared" si="8"/>
        <v>-25.036363636363639</v>
      </c>
      <c r="R42" s="152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</row>
    <row r="43" spans="1:255" s="45" customFormat="1" ht="13.5" x14ac:dyDescent="0.2">
      <c r="A43" s="103">
        <v>37</v>
      </c>
      <c r="B43" s="103" t="s">
        <v>50</v>
      </c>
      <c r="C43" s="104">
        <v>0</v>
      </c>
      <c r="D43" s="104">
        <v>0</v>
      </c>
      <c r="E43" s="104">
        <v>0</v>
      </c>
      <c r="F43" s="104">
        <f t="shared" si="7"/>
        <v>0</v>
      </c>
      <c r="G43" s="105" t="str">
        <f t="shared" si="3"/>
        <v/>
      </c>
      <c r="H43" s="104">
        <v>204.24</v>
      </c>
      <c r="I43" s="104">
        <v>198.85</v>
      </c>
      <c r="J43" s="104">
        <v>196.08</v>
      </c>
      <c r="K43" s="104">
        <f t="shared" si="4"/>
        <v>-8.1599999999999966</v>
      </c>
      <c r="L43" s="105">
        <f t="shared" si="5"/>
        <v>-3.9952996474735589</v>
      </c>
      <c r="M43" s="104">
        <v>485.48</v>
      </c>
      <c r="N43" s="104">
        <v>98.55</v>
      </c>
      <c r="O43" s="104">
        <v>55.98</v>
      </c>
      <c r="P43" s="104">
        <f t="shared" si="6"/>
        <v>-429.5</v>
      </c>
      <c r="Q43" s="107">
        <f t="shared" si="8"/>
        <v>-43.196347031963469</v>
      </c>
      <c r="R43" s="152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</row>
    <row r="44" spans="1:255" s="45" customFormat="1" ht="13.5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</v>
      </c>
      <c r="F44" s="104">
        <f t="shared" si="7"/>
        <v>0</v>
      </c>
      <c r="G44" s="105"/>
      <c r="H44" s="104">
        <v>61.65</v>
      </c>
      <c r="I44" s="104">
        <v>62.49</v>
      </c>
      <c r="J44" s="104">
        <v>52.97</v>
      </c>
      <c r="K44" s="104">
        <f t="shared" si="4"/>
        <v>-8.68</v>
      </c>
      <c r="L44" s="105"/>
      <c r="M44" s="104">
        <v>11.12</v>
      </c>
      <c r="N44" s="104">
        <v>17.190000000000001</v>
      </c>
      <c r="O44" s="104">
        <v>14.06</v>
      </c>
      <c r="P44" s="104">
        <f t="shared" si="6"/>
        <v>2.9400000000000013</v>
      </c>
      <c r="Q44" s="107"/>
      <c r="R44" s="152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</row>
    <row r="45" spans="1:255" s="45" customFormat="1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f t="shared" si="7"/>
        <v>0</v>
      </c>
      <c r="G45" s="105"/>
      <c r="H45" s="104">
        <v>5.62</v>
      </c>
      <c r="I45" s="104">
        <v>10.73</v>
      </c>
      <c r="J45" s="104">
        <v>12.32</v>
      </c>
      <c r="K45" s="104">
        <f t="shared" si="4"/>
        <v>6.7</v>
      </c>
      <c r="L45" s="105"/>
      <c r="M45" s="104">
        <v>97.91</v>
      </c>
      <c r="N45" s="104">
        <v>165.84</v>
      </c>
      <c r="O45" s="104">
        <v>152.85</v>
      </c>
      <c r="P45" s="104">
        <f t="shared" si="6"/>
        <v>54.94</v>
      </c>
      <c r="Q45" s="107"/>
      <c r="R45" s="152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</row>
    <row r="46" spans="1:255" s="45" customFormat="1" ht="13.5" x14ac:dyDescent="0.2">
      <c r="A46" s="103">
        <v>40</v>
      </c>
      <c r="B46" s="103" t="s">
        <v>53</v>
      </c>
      <c r="C46" s="104">
        <v>0</v>
      </c>
      <c r="D46" s="104">
        <v>0</v>
      </c>
      <c r="E46" s="104">
        <v>0</v>
      </c>
      <c r="F46" s="104">
        <f t="shared" si="7"/>
        <v>0</v>
      </c>
      <c r="G46" s="105" t="str">
        <f t="shared" si="3"/>
        <v/>
      </c>
      <c r="H46" s="104">
        <v>734</v>
      </c>
      <c r="I46" s="104">
        <v>833</v>
      </c>
      <c r="J46" s="104">
        <v>890</v>
      </c>
      <c r="K46" s="104">
        <f t="shared" si="4"/>
        <v>156</v>
      </c>
      <c r="L46" s="105">
        <f t="shared" si="5"/>
        <v>21.253405994550409</v>
      </c>
      <c r="M46" s="104">
        <v>244.67</v>
      </c>
      <c r="N46" s="104">
        <v>228.22</v>
      </c>
      <c r="O46" s="104">
        <v>200</v>
      </c>
      <c r="P46" s="104">
        <f t="shared" si="6"/>
        <v>-44.669999999999987</v>
      </c>
      <c r="Q46" s="107">
        <f t="shared" si="8"/>
        <v>-12.365261589694153</v>
      </c>
      <c r="R46" s="152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</row>
    <row r="47" spans="1:255" s="51" customFormat="1" ht="13.5" x14ac:dyDescent="0.2">
      <c r="A47" s="22"/>
      <c r="B47" s="15" t="s">
        <v>54</v>
      </c>
      <c r="C47" s="17">
        <f>SUM(C28:C46)</f>
        <v>0</v>
      </c>
      <c r="D47" s="17">
        <f>SUM(D28:D46)</f>
        <v>0</v>
      </c>
      <c r="E47" s="17">
        <f>SUM(E28:E46)</f>
        <v>0</v>
      </c>
      <c r="F47" s="17">
        <f t="shared" ref="F47:F57" si="9">+(E47-C47)</f>
        <v>0</v>
      </c>
      <c r="G47" s="33" t="str">
        <f t="shared" ref="G47:G57" si="10">IF(C47=0,"",(E47-C47)/C47*100)</f>
        <v/>
      </c>
      <c r="H47" s="17">
        <f>SUM(H28:H46)</f>
        <v>28350.620000000003</v>
      </c>
      <c r="I47" s="17">
        <f>SUM(I28:I46)</f>
        <v>32510.370000000006</v>
      </c>
      <c r="J47" s="17">
        <f>SUM(J28:J46)</f>
        <v>34883.430000000008</v>
      </c>
      <c r="K47" s="17">
        <f t="shared" ref="K47:K67" si="11">+(J47-H47)</f>
        <v>6532.8100000000049</v>
      </c>
      <c r="L47" s="33">
        <f t="shared" ref="L47:L67" si="12">IF(H47=0,"",(J47-H47)/H47*100)</f>
        <v>23.042917579933011</v>
      </c>
      <c r="M47" s="17">
        <f>H47/t1a!C47%</f>
        <v>109.48336951161446</v>
      </c>
      <c r="N47" s="17">
        <f>I47/t1a!D47%</f>
        <v>104.81985280248857</v>
      </c>
      <c r="O47" s="17">
        <f>J47/t1a!E47%</f>
        <v>103.75716904033463</v>
      </c>
      <c r="P47" s="17">
        <f t="shared" ref="P47:P65" si="13">+(O47-M47)</f>
        <v>-5.7262004712798245</v>
      </c>
      <c r="Q47" s="59">
        <f t="shared" si="8"/>
        <v>-1.0138191704546149</v>
      </c>
      <c r="R47" s="1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</row>
    <row r="48" spans="1:255" s="45" customFormat="1" ht="13.5" x14ac:dyDescent="0.2">
      <c r="A48" s="106">
        <v>41</v>
      </c>
      <c r="B48" s="103" t="s">
        <v>55</v>
      </c>
      <c r="C48" s="104">
        <v>10220.99</v>
      </c>
      <c r="D48" s="104">
        <v>11739.89</v>
      </c>
      <c r="E48" s="104">
        <v>11386.57</v>
      </c>
      <c r="F48" s="104">
        <f t="shared" si="7"/>
        <v>1165.58</v>
      </c>
      <c r="G48" s="105">
        <f t="shared" si="3"/>
        <v>11.403787695712451</v>
      </c>
      <c r="H48" s="104">
        <v>13675.37</v>
      </c>
      <c r="I48" s="104">
        <v>16517.560000000001</v>
      </c>
      <c r="J48" s="104">
        <v>14001.72</v>
      </c>
      <c r="K48" s="104">
        <f t="shared" si="4"/>
        <v>326.34999999999854</v>
      </c>
      <c r="L48" s="105">
        <f t="shared" si="5"/>
        <v>2.3864070953838801</v>
      </c>
      <c r="M48" s="104">
        <v>159.01</v>
      </c>
      <c r="N48" s="104">
        <v>142.22</v>
      </c>
      <c r="O48" s="104">
        <v>129.21</v>
      </c>
      <c r="P48" s="104">
        <f t="shared" si="6"/>
        <v>-29.799999999999983</v>
      </c>
      <c r="Q48" s="107">
        <f t="shared" si="8"/>
        <v>-9.1477991843622508</v>
      </c>
      <c r="R48" s="152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</row>
    <row r="49" spans="1:255" s="45" customFormat="1" ht="13.5" x14ac:dyDescent="0.2">
      <c r="A49" s="106">
        <v>42</v>
      </c>
      <c r="B49" s="103" t="s">
        <v>56</v>
      </c>
      <c r="C49" s="104">
        <v>58.19</v>
      </c>
      <c r="D49" s="104">
        <v>58.95</v>
      </c>
      <c r="E49" s="104">
        <v>63.13</v>
      </c>
      <c r="F49" s="104">
        <f t="shared" si="7"/>
        <v>4.9400000000000048</v>
      </c>
      <c r="G49" s="105">
        <f t="shared" si="3"/>
        <v>8.4894311737412007</v>
      </c>
      <c r="H49" s="104">
        <v>128.77000000000001</v>
      </c>
      <c r="I49" s="104">
        <v>134.72999999999999</v>
      </c>
      <c r="J49" s="104">
        <v>134.43</v>
      </c>
      <c r="K49" s="104">
        <f t="shared" si="4"/>
        <v>5.6599999999999966</v>
      </c>
      <c r="L49" s="105">
        <f t="shared" si="5"/>
        <v>4.3954337190339334</v>
      </c>
      <c r="M49" s="104">
        <v>117.44</v>
      </c>
      <c r="N49" s="104">
        <v>118.24</v>
      </c>
      <c r="O49" s="104">
        <v>110.98</v>
      </c>
      <c r="P49" s="104">
        <f t="shared" si="6"/>
        <v>-6.4599999999999937</v>
      </c>
      <c r="Q49" s="107">
        <f t="shared" si="8"/>
        <v>-6.1400541271989102</v>
      </c>
      <c r="R49" s="152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</row>
    <row r="50" spans="1:255" s="45" customFormat="1" ht="13.5" x14ac:dyDescent="0.2">
      <c r="A50" s="106">
        <v>43</v>
      </c>
      <c r="B50" s="103" t="s">
        <v>57</v>
      </c>
      <c r="C50" s="104">
        <v>0</v>
      </c>
      <c r="D50" s="104">
        <v>0</v>
      </c>
      <c r="E50" s="104">
        <v>0</v>
      </c>
      <c r="F50" s="104">
        <f t="shared" si="7"/>
        <v>0</v>
      </c>
      <c r="G50" s="105" t="str">
        <f t="shared" si="3"/>
        <v/>
      </c>
      <c r="H50" s="104">
        <v>12.48</v>
      </c>
      <c r="I50" s="104">
        <v>13.7</v>
      </c>
      <c r="J50" s="104">
        <v>16.829999999999998</v>
      </c>
      <c r="K50" s="104">
        <f t="shared" si="4"/>
        <v>4.3499999999999979</v>
      </c>
      <c r="L50" s="105">
        <f t="shared" si="5"/>
        <v>34.855769230769212</v>
      </c>
      <c r="M50" s="104">
        <v>65.680000000000007</v>
      </c>
      <c r="N50" s="104">
        <v>77.010000000000005</v>
      </c>
      <c r="O50" s="104">
        <v>101.02</v>
      </c>
      <c r="P50" s="104">
        <f t="shared" si="6"/>
        <v>35.339999999999989</v>
      </c>
      <c r="Q50" s="107">
        <f t="shared" si="8"/>
        <v>31.177769120893377</v>
      </c>
      <c r="R50" s="152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</row>
    <row r="51" spans="1:255" s="45" customFormat="1" ht="13.5" x14ac:dyDescent="0.2">
      <c r="A51" s="106">
        <v>44</v>
      </c>
      <c r="B51" s="103" t="s">
        <v>58</v>
      </c>
      <c r="C51" s="104">
        <v>151.63999999999999</v>
      </c>
      <c r="D51" s="104">
        <v>150.4</v>
      </c>
      <c r="E51" s="104">
        <v>157.02000000000001</v>
      </c>
      <c r="F51" s="104">
        <f t="shared" si="7"/>
        <v>5.3800000000000239</v>
      </c>
      <c r="G51" s="105">
        <f t="shared" si="3"/>
        <v>3.547876549723044</v>
      </c>
      <c r="H51" s="104">
        <v>172.09</v>
      </c>
      <c r="I51" s="104">
        <v>173.06</v>
      </c>
      <c r="J51" s="104">
        <v>182.37</v>
      </c>
      <c r="K51" s="104">
        <f t="shared" si="4"/>
        <v>10.280000000000001</v>
      </c>
      <c r="L51" s="105">
        <f t="shared" si="5"/>
        <v>5.9736184554593539</v>
      </c>
      <c r="M51" s="104">
        <v>105.56</v>
      </c>
      <c r="N51" s="104">
        <v>103.44</v>
      </c>
      <c r="O51" s="104">
        <v>104.15</v>
      </c>
      <c r="P51" s="104">
        <f t="shared" si="6"/>
        <v>-1.4099999999999966</v>
      </c>
      <c r="Q51" s="107">
        <f t="shared" si="8"/>
        <v>0.68638824439289248</v>
      </c>
      <c r="R51" s="152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</row>
    <row r="52" spans="1:255" s="45" customFormat="1" ht="13.5" x14ac:dyDescent="0.2">
      <c r="A52" s="106">
        <v>45</v>
      </c>
      <c r="B52" s="103" t="s">
        <v>59</v>
      </c>
      <c r="C52" s="104">
        <v>56.23</v>
      </c>
      <c r="D52" s="104">
        <v>70.23</v>
      </c>
      <c r="E52" s="104">
        <v>64.430000000000007</v>
      </c>
      <c r="F52" s="104">
        <f t="shared" si="7"/>
        <v>8.2000000000000099</v>
      </c>
      <c r="G52" s="105">
        <f t="shared" si="3"/>
        <v>14.582962831228899</v>
      </c>
      <c r="H52" s="104">
        <v>95.58</v>
      </c>
      <c r="I52" s="104">
        <v>110.37</v>
      </c>
      <c r="J52" s="104">
        <v>108.43</v>
      </c>
      <c r="K52" s="104">
        <f t="shared" si="4"/>
        <v>12.850000000000009</v>
      </c>
      <c r="L52" s="105">
        <f t="shared" si="5"/>
        <v>13.444235195647632</v>
      </c>
      <c r="M52" s="104">
        <v>73.069999999999993</v>
      </c>
      <c r="N52" s="104">
        <v>78.62</v>
      </c>
      <c r="O52" s="104">
        <v>76.98</v>
      </c>
      <c r="P52" s="104">
        <f t="shared" si="6"/>
        <v>3.9100000000000108</v>
      </c>
      <c r="Q52" s="107">
        <f t="shared" si="8"/>
        <v>-2.0859832103790392</v>
      </c>
      <c r="R52" s="152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</row>
    <row r="53" spans="1:255" s="45" customFormat="1" ht="13.5" x14ac:dyDescent="0.2">
      <c r="A53" s="106">
        <v>46</v>
      </c>
      <c r="B53" s="103" t="s">
        <v>60</v>
      </c>
      <c r="C53" s="104">
        <v>7.56</v>
      </c>
      <c r="D53" s="104">
        <v>9.6199999999999992</v>
      </c>
      <c r="E53" s="104">
        <v>9.1999999999999993</v>
      </c>
      <c r="F53" s="104">
        <f t="shared" si="7"/>
        <v>1.6399999999999997</v>
      </c>
      <c r="G53" s="105">
        <f t="shared" si="3"/>
        <v>21.693121693121689</v>
      </c>
      <c r="H53" s="104">
        <v>16.61</v>
      </c>
      <c r="I53" s="104">
        <v>19.350000000000001</v>
      </c>
      <c r="J53" s="104">
        <v>20</v>
      </c>
      <c r="K53" s="104">
        <f t="shared" si="4"/>
        <v>3.3900000000000006</v>
      </c>
      <c r="L53" s="105">
        <f t="shared" si="5"/>
        <v>20.409391932570745</v>
      </c>
      <c r="M53" s="104">
        <v>82.88</v>
      </c>
      <c r="N53" s="104">
        <v>88.48</v>
      </c>
      <c r="O53" s="104">
        <v>89.73</v>
      </c>
      <c r="P53" s="104">
        <f t="shared" si="6"/>
        <v>6.8500000000000085</v>
      </c>
      <c r="Q53" s="107">
        <f t="shared" si="8"/>
        <v>1.4127486437613019</v>
      </c>
      <c r="R53" s="152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</row>
    <row r="54" spans="1:255" s="45" customFormat="1" ht="13.5" x14ac:dyDescent="0.2">
      <c r="A54" s="106">
        <v>47</v>
      </c>
      <c r="B54" s="103" t="s">
        <v>61</v>
      </c>
      <c r="C54" s="104">
        <v>104.87</v>
      </c>
      <c r="D54" s="104">
        <v>106.11</v>
      </c>
      <c r="E54" s="104">
        <v>112.98</v>
      </c>
      <c r="F54" s="104">
        <f t="shared" si="7"/>
        <v>8.11</v>
      </c>
      <c r="G54" s="105">
        <f t="shared" si="3"/>
        <v>7.7333841899494606</v>
      </c>
      <c r="H54" s="104">
        <v>187.29</v>
      </c>
      <c r="I54" s="104">
        <v>179.91</v>
      </c>
      <c r="J54" s="104">
        <v>190.16</v>
      </c>
      <c r="K54" s="104">
        <f t="shared" si="4"/>
        <v>2.8700000000000045</v>
      </c>
      <c r="L54" s="105">
        <f t="shared" si="5"/>
        <v>1.5323829355544902</v>
      </c>
      <c r="M54" s="104">
        <v>114.56</v>
      </c>
      <c r="N54" s="104">
        <v>104.42</v>
      </c>
      <c r="O54" s="104">
        <v>99.11</v>
      </c>
      <c r="P54" s="104">
        <f t="shared" si="6"/>
        <v>-15.450000000000003</v>
      </c>
      <c r="Q54" s="107">
        <f t="shared" si="8"/>
        <v>-5.0852327140394582</v>
      </c>
      <c r="R54" s="152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</row>
    <row r="55" spans="1:255" s="51" customFormat="1" ht="13.5" x14ac:dyDescent="0.2">
      <c r="A55" s="22"/>
      <c r="B55" s="15" t="s">
        <v>62</v>
      </c>
      <c r="C55" s="17">
        <f>SUM(C48:C54)</f>
        <v>10599.48</v>
      </c>
      <c r="D55" s="17">
        <f>SUM(D48:D54)</f>
        <v>12135.2</v>
      </c>
      <c r="E55" s="17">
        <f>SUM(E48:E54)</f>
        <v>11793.33</v>
      </c>
      <c r="F55" s="17">
        <f t="shared" si="9"/>
        <v>1193.8500000000004</v>
      </c>
      <c r="G55" s="33">
        <f t="shared" si="10"/>
        <v>11.263288387732233</v>
      </c>
      <c r="H55" s="17">
        <f>SUM(H48:H54)</f>
        <v>14288.190000000002</v>
      </c>
      <c r="I55" s="17">
        <f>SUM(I48:I54)</f>
        <v>17148.68</v>
      </c>
      <c r="J55" s="17">
        <f>SUM(J48:J54)</f>
        <v>14653.94</v>
      </c>
      <c r="K55" s="17">
        <f t="shared" si="11"/>
        <v>365.74999999999818</v>
      </c>
      <c r="L55" s="33">
        <f t="shared" si="12"/>
        <v>2.5598063855533706</v>
      </c>
      <c r="M55" s="17">
        <f>H55/t1a!C55%</f>
        <v>155.202832022976</v>
      </c>
      <c r="N55" s="17">
        <f>I55/t1a!D55%</f>
        <v>140.01528447743743</v>
      </c>
      <c r="O55" s="17">
        <f>J55/t1a!E55%</f>
        <v>127.37417250778816</v>
      </c>
      <c r="P55" s="17">
        <f t="shared" si="13"/>
        <v>-27.828659515187837</v>
      </c>
      <c r="Q55" s="59">
        <f t="shared" si="8"/>
        <v>-9.0283800206728912</v>
      </c>
      <c r="R55" s="1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</row>
    <row r="56" spans="1:255" s="45" customFormat="1" ht="13.5" x14ac:dyDescent="0.2">
      <c r="A56" s="106">
        <v>48</v>
      </c>
      <c r="B56" s="103" t="s">
        <v>63</v>
      </c>
      <c r="C56" s="104">
        <v>5425.55</v>
      </c>
      <c r="D56" s="104">
        <v>4671.9799999999996</v>
      </c>
      <c r="E56" s="104">
        <v>4253.5600000000004</v>
      </c>
      <c r="F56" s="104">
        <f t="shared" si="7"/>
        <v>-1171.9899999999998</v>
      </c>
      <c r="G56" s="105">
        <f t="shared" si="3"/>
        <v>-21.601312309351119</v>
      </c>
      <c r="H56" s="104">
        <v>8936.5</v>
      </c>
      <c r="I56" s="104">
        <v>8823.77</v>
      </c>
      <c r="J56" s="104">
        <v>8705.2999999999993</v>
      </c>
      <c r="K56" s="104">
        <f t="shared" si="4"/>
        <v>-231.20000000000073</v>
      </c>
      <c r="L56" s="105">
        <f t="shared" si="5"/>
        <v>-2.5871426173557963</v>
      </c>
      <c r="M56" s="104">
        <v>78.86</v>
      </c>
      <c r="N56" s="104">
        <v>73.48</v>
      </c>
      <c r="O56" s="104">
        <v>69.8</v>
      </c>
      <c r="P56" s="104">
        <f t="shared" si="6"/>
        <v>-9.0600000000000023</v>
      </c>
      <c r="Q56" s="107">
        <f t="shared" si="8"/>
        <v>-5.0081654872074122</v>
      </c>
      <c r="R56" s="152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</row>
    <row r="57" spans="1:255" s="51" customFormat="1" ht="13.5" x14ac:dyDescent="0.2">
      <c r="A57" s="15"/>
      <c r="B57" s="15" t="s">
        <v>64</v>
      </c>
      <c r="C57" s="17">
        <f>SUM(C56:C56)</f>
        <v>5425.55</v>
      </c>
      <c r="D57" s="17">
        <f>SUM(D56:D56)</f>
        <v>4671.9799999999996</v>
      </c>
      <c r="E57" s="17">
        <f>SUM(E56:E56)</f>
        <v>4253.5600000000004</v>
      </c>
      <c r="F57" s="17">
        <f t="shared" si="9"/>
        <v>-1171.9899999999998</v>
      </c>
      <c r="G57" s="33">
        <f t="shared" si="10"/>
        <v>-21.601312309351119</v>
      </c>
      <c r="H57" s="17">
        <f>SUM(H56:H56)</f>
        <v>8936.5</v>
      </c>
      <c r="I57" s="17">
        <f>SUM(I56:I56)</f>
        <v>8823.77</v>
      </c>
      <c r="J57" s="17">
        <f>SUM(J56:J56)</f>
        <v>8705.2999999999993</v>
      </c>
      <c r="K57" s="17">
        <f t="shared" si="11"/>
        <v>-231.20000000000073</v>
      </c>
      <c r="L57" s="33">
        <f t="shared" si="12"/>
        <v>-2.5871426173557963</v>
      </c>
      <c r="M57" s="17">
        <f>H57/t1a!C57%</f>
        <v>78.862348953429162</v>
      </c>
      <c r="N57" s="17">
        <f>I57/t1a!D57%</f>
        <v>73.477166025750989</v>
      </c>
      <c r="O57" s="17">
        <f>J57/t1a!E57%</f>
        <v>69.797350117260308</v>
      </c>
      <c r="P57" s="17">
        <f t="shared" si="13"/>
        <v>-9.0649988361688543</v>
      </c>
      <c r="Q57" s="59">
        <f t="shared" si="8"/>
        <v>-5.0081081069471889</v>
      </c>
      <c r="R57" s="1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</row>
    <row r="58" spans="1:255" s="51" customFormat="1" ht="13.5" x14ac:dyDescent="0.2">
      <c r="A58" s="103">
        <v>49</v>
      </c>
      <c r="B58" s="140" t="s">
        <v>65</v>
      </c>
      <c r="C58" s="17">
        <v>0</v>
      </c>
      <c r="D58" s="17">
        <v>0</v>
      </c>
      <c r="E58" s="17">
        <v>0</v>
      </c>
      <c r="F58" s="104">
        <f t="shared" ref="F58:F66" si="14">E58-C58</f>
        <v>0</v>
      </c>
      <c r="G58" s="33"/>
      <c r="H58" s="17">
        <v>429.67</v>
      </c>
      <c r="I58" s="17">
        <v>560.54999999999995</v>
      </c>
      <c r="J58" s="17">
        <v>705.02</v>
      </c>
      <c r="K58" s="104">
        <f t="shared" si="11"/>
        <v>275.34999999999997</v>
      </c>
      <c r="L58" s="105">
        <f t="shared" si="12"/>
        <v>64.084064514627499</v>
      </c>
      <c r="M58" s="17">
        <v>294.27</v>
      </c>
      <c r="N58" s="17">
        <v>242.35</v>
      </c>
      <c r="O58" s="17">
        <v>276.27</v>
      </c>
      <c r="P58" s="104">
        <f t="shared" si="13"/>
        <v>-18</v>
      </c>
      <c r="Q58" s="107">
        <f t="shared" si="8"/>
        <v>13.996286362698571</v>
      </c>
      <c r="R58" s="1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</row>
    <row r="59" spans="1:255" s="51" customFormat="1" ht="13.5" x14ac:dyDescent="0.2">
      <c r="A59" s="103">
        <v>50</v>
      </c>
      <c r="B59" s="141" t="s">
        <v>66</v>
      </c>
      <c r="C59" s="17">
        <v>0</v>
      </c>
      <c r="D59" s="17">
        <v>0</v>
      </c>
      <c r="E59" s="17">
        <v>2990.16</v>
      </c>
      <c r="F59" s="104">
        <f t="shared" si="14"/>
        <v>2990.16</v>
      </c>
      <c r="G59" s="33"/>
      <c r="H59" s="17">
        <v>201.81</v>
      </c>
      <c r="I59" s="17">
        <v>212.95</v>
      </c>
      <c r="J59" s="17">
        <v>3203.34</v>
      </c>
      <c r="K59" s="104">
        <f t="shared" si="11"/>
        <v>3001.53</v>
      </c>
      <c r="L59" s="105"/>
      <c r="M59" s="17">
        <v>95.86</v>
      </c>
      <c r="N59" s="17">
        <v>56.08</v>
      </c>
      <c r="O59" s="17">
        <v>539.29999999999995</v>
      </c>
      <c r="P59" s="104">
        <f t="shared" si="13"/>
        <v>443.43999999999994</v>
      </c>
      <c r="Q59" s="107"/>
      <c r="R59" s="1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</row>
    <row r="60" spans="1:255" s="51" customFormat="1" ht="13.5" x14ac:dyDescent="0.2">
      <c r="A60" s="103">
        <v>51</v>
      </c>
      <c r="B60" s="141" t="s">
        <v>67</v>
      </c>
      <c r="C60" s="17">
        <v>0</v>
      </c>
      <c r="D60" s="17">
        <v>0</v>
      </c>
      <c r="E60" s="17">
        <v>0</v>
      </c>
      <c r="F60" s="104">
        <f t="shared" si="14"/>
        <v>0</v>
      </c>
      <c r="G60" s="33"/>
      <c r="H60" s="17">
        <v>179.51</v>
      </c>
      <c r="I60" s="17">
        <v>252.7</v>
      </c>
      <c r="J60" s="17">
        <v>299.11</v>
      </c>
      <c r="K60" s="104">
        <f t="shared" si="11"/>
        <v>119.60000000000002</v>
      </c>
      <c r="L60" s="105"/>
      <c r="M60" s="17">
        <v>1535.59</v>
      </c>
      <c r="N60" s="17">
        <v>785.76</v>
      </c>
      <c r="O60" s="17">
        <v>800.4</v>
      </c>
      <c r="P60" s="104">
        <f t="shared" si="13"/>
        <v>-735.18999999999994</v>
      </c>
      <c r="Q60" s="107"/>
      <c r="R60" s="1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</row>
    <row r="61" spans="1:255" s="51" customFormat="1" ht="13.5" x14ac:dyDescent="0.2">
      <c r="A61" s="103">
        <v>52</v>
      </c>
      <c r="B61" s="141" t="s">
        <v>68</v>
      </c>
      <c r="C61" s="17">
        <v>0</v>
      </c>
      <c r="D61" s="17">
        <v>0</v>
      </c>
      <c r="E61" s="17">
        <v>0</v>
      </c>
      <c r="F61" s="104">
        <f t="shared" si="14"/>
        <v>0</v>
      </c>
      <c r="G61" s="33"/>
      <c r="H61" s="17">
        <v>0</v>
      </c>
      <c r="I61" s="17">
        <v>10.37</v>
      </c>
      <c r="J61" s="17">
        <v>12.01</v>
      </c>
      <c r="K61" s="104">
        <f t="shared" si="11"/>
        <v>12.01</v>
      </c>
      <c r="L61" s="105"/>
      <c r="M61" s="17">
        <v>0</v>
      </c>
      <c r="N61" s="17">
        <v>1127.17</v>
      </c>
      <c r="O61" s="17">
        <v>960.8</v>
      </c>
      <c r="P61" s="104">
        <f t="shared" si="13"/>
        <v>960.8</v>
      </c>
      <c r="Q61" s="107"/>
      <c r="R61" s="152"/>
      <c r="HT61" s="52"/>
      <c r="HU61" s="52"/>
      <c r="HV61" s="52"/>
      <c r="HW61" s="52"/>
      <c r="HX61" s="52"/>
      <c r="HY61" s="52"/>
      <c r="HZ61" s="52"/>
      <c r="IA61" s="52"/>
      <c r="IB61" s="52"/>
      <c r="IC61" s="52"/>
      <c r="ID61" s="52"/>
      <c r="IE61" s="52"/>
      <c r="IF61" s="52"/>
      <c r="IG61" s="52"/>
      <c r="IH61" s="52"/>
      <c r="II61" s="52"/>
      <c r="IJ61" s="52"/>
      <c r="IK61" s="52"/>
      <c r="IL61" s="52"/>
      <c r="IM61" s="52"/>
      <c r="IN61" s="52"/>
      <c r="IO61" s="52"/>
      <c r="IP61" s="52"/>
      <c r="IQ61" s="52"/>
      <c r="IR61" s="52"/>
      <c r="IS61" s="52"/>
      <c r="IT61" s="52"/>
      <c r="IU61" s="52"/>
    </row>
    <row r="62" spans="1:255" s="51" customFormat="1" ht="13.5" x14ac:dyDescent="0.2">
      <c r="A62" s="103">
        <v>53</v>
      </c>
      <c r="B62" s="141" t="s">
        <v>69</v>
      </c>
      <c r="C62" s="17">
        <v>0</v>
      </c>
      <c r="D62" s="17">
        <v>0</v>
      </c>
      <c r="E62" s="17">
        <v>0</v>
      </c>
      <c r="F62" s="104">
        <f t="shared" si="14"/>
        <v>0</v>
      </c>
      <c r="G62" s="33"/>
      <c r="H62" s="17">
        <v>255.13</v>
      </c>
      <c r="I62" s="17">
        <v>225.21</v>
      </c>
      <c r="J62" s="17">
        <v>251.57</v>
      </c>
      <c r="K62" s="104">
        <f t="shared" si="11"/>
        <v>-3.5600000000000023</v>
      </c>
      <c r="L62" s="105"/>
      <c r="M62" s="17">
        <v>195.83</v>
      </c>
      <c r="N62" s="17">
        <v>93.34</v>
      </c>
      <c r="O62" s="17">
        <v>111.77</v>
      </c>
      <c r="P62" s="104">
        <f t="shared" si="13"/>
        <v>-84.060000000000016</v>
      </c>
      <c r="Q62" s="107"/>
      <c r="R62" s="1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  <c r="ID62" s="52"/>
      <c r="IE62" s="52"/>
      <c r="IF62" s="52"/>
      <c r="IG62" s="52"/>
      <c r="IH62" s="52"/>
      <c r="II62" s="52"/>
      <c r="IJ62" s="52"/>
      <c r="IK62" s="52"/>
      <c r="IL62" s="52"/>
      <c r="IM62" s="52"/>
      <c r="IN62" s="52"/>
      <c r="IO62" s="52"/>
      <c r="IP62" s="52"/>
      <c r="IQ62" s="52"/>
      <c r="IR62" s="52"/>
      <c r="IS62" s="52"/>
      <c r="IT62" s="52"/>
      <c r="IU62" s="52"/>
    </row>
    <row r="63" spans="1:255" s="51" customFormat="1" ht="13.5" x14ac:dyDescent="0.2">
      <c r="A63" s="103">
        <v>54</v>
      </c>
      <c r="B63" s="141" t="s">
        <v>70</v>
      </c>
      <c r="C63" s="17">
        <v>0</v>
      </c>
      <c r="D63" s="17">
        <v>0</v>
      </c>
      <c r="E63" s="17">
        <v>0</v>
      </c>
      <c r="F63" s="104">
        <f t="shared" si="14"/>
        <v>0</v>
      </c>
      <c r="G63" s="33"/>
      <c r="H63" s="17">
        <v>16.559999999999999</v>
      </c>
      <c r="I63" s="17">
        <v>22.22</v>
      </c>
      <c r="J63" s="17">
        <v>35.92</v>
      </c>
      <c r="K63" s="104">
        <f t="shared" si="11"/>
        <v>19.360000000000003</v>
      </c>
      <c r="L63" s="105"/>
      <c r="M63" s="17">
        <v>0</v>
      </c>
      <c r="N63" s="17">
        <v>6348.57</v>
      </c>
      <c r="O63" s="17">
        <v>2203.6799999999998</v>
      </c>
      <c r="P63" s="104">
        <f t="shared" si="13"/>
        <v>2203.6799999999998</v>
      </c>
      <c r="Q63" s="107"/>
      <c r="R63" s="1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  <c r="ID63" s="52"/>
      <c r="IE63" s="52"/>
      <c r="IF63" s="52"/>
      <c r="IG63" s="52"/>
      <c r="IH63" s="52"/>
      <c r="II63" s="52"/>
      <c r="IJ63" s="52"/>
      <c r="IK63" s="52"/>
      <c r="IL63" s="52"/>
      <c r="IM63" s="52"/>
      <c r="IN63" s="52"/>
      <c r="IO63" s="52"/>
      <c r="IP63" s="52"/>
      <c r="IQ63" s="52"/>
      <c r="IR63" s="52"/>
      <c r="IS63" s="52"/>
      <c r="IT63" s="52"/>
      <c r="IU63" s="52"/>
    </row>
    <row r="64" spans="1:255" s="51" customFormat="1" ht="13.5" x14ac:dyDescent="0.2">
      <c r="A64" s="103">
        <v>55</v>
      </c>
      <c r="B64" s="141" t="s">
        <v>71</v>
      </c>
      <c r="C64" s="17">
        <v>0</v>
      </c>
      <c r="D64" s="17">
        <v>0</v>
      </c>
      <c r="E64" s="17">
        <v>0</v>
      </c>
      <c r="F64" s="104">
        <f t="shared" si="14"/>
        <v>0</v>
      </c>
      <c r="G64" s="33"/>
      <c r="H64" s="17">
        <v>69.819999999999993</v>
      </c>
      <c r="I64" s="17">
        <v>77.5</v>
      </c>
      <c r="J64" s="17">
        <v>81.7</v>
      </c>
      <c r="K64" s="104">
        <f t="shared" si="11"/>
        <v>11.88000000000001</v>
      </c>
      <c r="L64" s="105"/>
      <c r="M64" s="17">
        <v>219.35</v>
      </c>
      <c r="N64" s="17">
        <v>211.23</v>
      </c>
      <c r="O64" s="17">
        <v>189.69</v>
      </c>
      <c r="P64" s="104">
        <f t="shared" si="13"/>
        <v>-29.659999999999997</v>
      </c>
      <c r="Q64" s="107"/>
      <c r="R64" s="1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  <c r="ID64" s="52"/>
      <c r="IE64" s="52"/>
      <c r="IF64" s="52"/>
      <c r="IG64" s="52"/>
      <c r="IH64" s="52"/>
      <c r="II64" s="52"/>
      <c r="IJ64" s="52"/>
      <c r="IK64" s="52"/>
      <c r="IL64" s="52"/>
      <c r="IM64" s="52"/>
      <c r="IN64" s="52"/>
      <c r="IO64" s="52"/>
      <c r="IP64" s="52"/>
      <c r="IQ64" s="52"/>
      <c r="IR64" s="52"/>
      <c r="IS64" s="52"/>
      <c r="IT64" s="52"/>
      <c r="IU64" s="52"/>
    </row>
    <row r="65" spans="1:255" s="51" customFormat="1" ht="13.5" x14ac:dyDescent="0.2">
      <c r="A65" s="103">
        <v>56</v>
      </c>
      <c r="B65" s="140" t="s">
        <v>72</v>
      </c>
      <c r="C65" s="17">
        <v>0</v>
      </c>
      <c r="D65" s="17">
        <v>0</v>
      </c>
      <c r="E65" s="17">
        <v>0</v>
      </c>
      <c r="F65" s="104">
        <f t="shared" si="14"/>
        <v>0</v>
      </c>
      <c r="G65" s="33"/>
      <c r="H65" s="17">
        <v>87.07</v>
      </c>
      <c r="I65" s="17">
        <v>84.07</v>
      </c>
      <c r="J65" s="17">
        <v>100.48</v>
      </c>
      <c r="K65" s="104">
        <f t="shared" si="11"/>
        <v>13.410000000000011</v>
      </c>
      <c r="L65" s="105">
        <f t="shared" si="12"/>
        <v>15.401401171471244</v>
      </c>
      <c r="M65" s="17">
        <v>288.22000000000003</v>
      </c>
      <c r="N65" s="17">
        <v>151.53</v>
      </c>
      <c r="O65" s="17">
        <v>153.31</v>
      </c>
      <c r="P65" s="104">
        <f t="shared" si="13"/>
        <v>-134.91000000000003</v>
      </c>
      <c r="Q65" s="107">
        <f t="shared" si="8"/>
        <v>1.1746848808816743</v>
      </c>
      <c r="R65" s="1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  <c r="ID65" s="52"/>
      <c r="IE65" s="52"/>
      <c r="IF65" s="52"/>
      <c r="IG65" s="52"/>
      <c r="IH65" s="52"/>
      <c r="II65" s="52"/>
      <c r="IJ65" s="52"/>
      <c r="IK65" s="52"/>
      <c r="IL65" s="52"/>
      <c r="IM65" s="52"/>
      <c r="IN65" s="52"/>
      <c r="IO65" s="52"/>
      <c r="IP65" s="52"/>
      <c r="IQ65" s="52"/>
      <c r="IR65" s="52"/>
      <c r="IS65" s="52"/>
      <c r="IT65" s="52"/>
      <c r="IU65" s="52"/>
    </row>
    <row r="66" spans="1:255" s="51" customFormat="1" ht="13.5" x14ac:dyDescent="0.2">
      <c r="A66" s="140"/>
      <c r="B66" s="140" t="s">
        <v>73</v>
      </c>
      <c r="C66" s="17">
        <f>SUM(C58:C65)</f>
        <v>0</v>
      </c>
      <c r="D66" s="17">
        <f>SUM(D58:D65)</f>
        <v>0</v>
      </c>
      <c r="E66" s="17">
        <f>SUM(E58:E65)</f>
        <v>2990.16</v>
      </c>
      <c r="F66" s="17">
        <f t="shared" si="14"/>
        <v>2990.16</v>
      </c>
      <c r="G66" s="33"/>
      <c r="H66" s="17">
        <f>SUM(H58:H65)</f>
        <v>1239.5699999999997</v>
      </c>
      <c r="I66" s="17">
        <f>SUM(I58:I65)</f>
        <v>1445.57</v>
      </c>
      <c r="J66" s="17">
        <f>SUM(J58:J65)</f>
        <v>4689.1499999999996</v>
      </c>
      <c r="K66" s="17">
        <f t="shared" si="11"/>
        <v>3449.58</v>
      </c>
      <c r="L66" s="33">
        <f t="shared" si="12"/>
        <v>278.2884387327864</v>
      </c>
      <c r="M66" s="17">
        <f>H66/t1a!C66%</f>
        <v>221.13459994648105</v>
      </c>
      <c r="N66" s="17">
        <f>I66/t1a!D66%</f>
        <v>147.82844345362881</v>
      </c>
      <c r="O66" s="17">
        <f>J66/t1a!E66%</f>
        <v>383.38238901152801</v>
      </c>
      <c r="P66" s="17">
        <f t="shared" ref="P66:P67" si="15">+(O66-M66)</f>
        <v>162.24778906504696</v>
      </c>
      <c r="Q66" s="59">
        <f t="shared" ref="Q66:Q67" si="16">IF(N66=0,"",((O66-N66)/N66*100))</f>
        <v>159.3427760279356</v>
      </c>
      <c r="R66" s="1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  <c r="ID66" s="52"/>
      <c r="IE66" s="52"/>
      <c r="IF66" s="52"/>
      <c r="IG66" s="52"/>
      <c r="IH66" s="52"/>
      <c r="II66" s="52"/>
      <c r="IJ66" s="52"/>
      <c r="IK66" s="52"/>
      <c r="IL66" s="52"/>
      <c r="IM66" s="52"/>
      <c r="IN66" s="52"/>
      <c r="IO66" s="52"/>
      <c r="IP66" s="52"/>
      <c r="IQ66" s="52"/>
      <c r="IR66" s="52"/>
      <c r="IS66" s="52"/>
      <c r="IT66" s="52"/>
      <c r="IU66" s="52"/>
    </row>
    <row r="67" spans="1:255" s="51" customFormat="1" ht="13.5" x14ac:dyDescent="0.2">
      <c r="A67" s="140"/>
      <c r="B67" s="140" t="s">
        <v>74</v>
      </c>
      <c r="C67" s="17">
        <f>SUM(C57,C55,C47,C27,C66)</f>
        <v>17456.629999999997</v>
      </c>
      <c r="D67" s="17">
        <f>SUM(D57,D55,D47,D27,D66)</f>
        <v>24895.73</v>
      </c>
      <c r="E67" s="17">
        <f>SUM(E57,E55,E47,E27,E66)</f>
        <v>27664.359999999997</v>
      </c>
      <c r="F67" s="17">
        <f>+(E67-C67)</f>
        <v>10207.73</v>
      </c>
      <c r="G67" s="33">
        <f>IF(C67=0,"",(E67-C67)/C67*100)</f>
        <v>58.474802983164565</v>
      </c>
      <c r="H67" s="17">
        <f>SUM(H57,H55,H47,H27,H66)</f>
        <v>127659.29000000001</v>
      </c>
      <c r="I67" s="17">
        <f>SUM(I57,I55,I47,I27,I66)</f>
        <v>144158.66000000003</v>
      </c>
      <c r="J67" s="17">
        <f>SUM(J57,J55,J47,J27,J66)</f>
        <v>147429.63</v>
      </c>
      <c r="K67" s="17">
        <f t="shared" si="11"/>
        <v>19770.339999999997</v>
      </c>
      <c r="L67" s="33">
        <f t="shared" si="12"/>
        <v>15.486800843087876</v>
      </c>
      <c r="M67" s="17">
        <f>H67/t1a!C67%</f>
        <v>76.132519268653823</v>
      </c>
      <c r="N67" s="17">
        <f>I67/t1a!D67%</f>
        <v>78.556236728935005</v>
      </c>
      <c r="O67" s="17">
        <f>J67/t1a!E67%</f>
        <v>77.357595789360346</v>
      </c>
      <c r="P67" s="17">
        <f t="shared" si="15"/>
        <v>1.2250765207065228</v>
      </c>
      <c r="Q67" s="59">
        <f t="shared" si="16"/>
        <v>-1.5258380358909909</v>
      </c>
      <c r="R67" s="1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  <c r="ID67" s="52"/>
      <c r="IE67" s="52"/>
      <c r="IF67" s="52"/>
      <c r="IG67" s="52"/>
      <c r="IH67" s="52"/>
      <c r="II67" s="52"/>
      <c r="IJ67" s="52"/>
      <c r="IK67" s="52"/>
      <c r="IL67" s="52"/>
      <c r="IM67" s="52"/>
      <c r="IN67" s="52"/>
      <c r="IO67" s="52"/>
      <c r="IP67" s="52"/>
      <c r="IQ67" s="52"/>
      <c r="IR67" s="52"/>
      <c r="IS67" s="52"/>
      <c r="IT67" s="52"/>
      <c r="IU67" s="52"/>
    </row>
    <row r="68" spans="1:255" x14ac:dyDescent="0.2">
      <c r="A68" s="5"/>
      <c r="B68" s="24"/>
      <c r="C68" s="5"/>
      <c r="D68" s="5"/>
      <c r="E68" s="9"/>
      <c r="F68" s="5"/>
      <c r="G68" s="26"/>
      <c r="H68" s="5"/>
      <c r="I68" s="9"/>
      <c r="J68" s="5"/>
      <c r="K68" s="26"/>
      <c r="L68" s="108"/>
      <c r="M68" s="9"/>
      <c r="N68" s="5"/>
      <c r="O68" s="9"/>
      <c r="P68" s="5"/>
    </row>
    <row r="69" spans="1:255" x14ac:dyDescent="0.2">
      <c r="A69" s="5"/>
      <c r="B69" s="5"/>
      <c r="C69" s="5"/>
      <c r="D69" s="5"/>
      <c r="E69" s="9"/>
      <c r="F69" s="5"/>
      <c r="G69" s="26"/>
      <c r="H69" s="5"/>
      <c r="I69" s="9"/>
      <c r="J69" s="5"/>
      <c r="K69" s="26"/>
      <c r="L69" s="108"/>
      <c r="M69" s="9"/>
      <c r="N69" s="5"/>
      <c r="O69" s="9"/>
      <c r="P69" s="5"/>
    </row>
  </sheetData>
  <sheetProtection selectLockedCells="1" selectUnlockedCells="1"/>
  <mergeCells count="11"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2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view="pageBreakPreview" zoomScale="70" zoomScaleNormal="100" zoomScaleSheetLayoutView="70" workbookViewId="0">
      <pane xSplit="2" ySplit="4" topLeftCell="C59" activePane="bottomRight" state="frozen"/>
      <selection pane="topRight" activeCell="C1" sqref="C1"/>
      <selection pane="bottomLeft" activeCell="A34" sqref="A34"/>
      <selection pane="bottomRight" activeCell="P6" sqref="P6"/>
    </sheetView>
  </sheetViews>
  <sheetFormatPr defaultRowHeight="12.75" x14ac:dyDescent="0.2"/>
  <cols>
    <col min="1" max="1" width="5.7109375" style="19" customWidth="1"/>
    <col min="2" max="2" width="31" style="19" customWidth="1"/>
    <col min="3" max="3" width="11.85546875" style="19" customWidth="1"/>
    <col min="4" max="4" width="9.85546875" style="19" customWidth="1"/>
    <col min="5" max="5" width="9.5703125" style="72" customWidth="1"/>
    <col min="6" max="6" width="11" style="19" bestFit="1" customWidth="1"/>
    <col min="7" max="7" width="9.28515625" style="73" customWidth="1"/>
    <col min="8" max="8" width="10.42578125" style="19" customWidth="1"/>
    <col min="9" max="9" width="9.85546875" style="72" customWidth="1"/>
    <col min="10" max="10" width="9.7109375" style="19" customWidth="1"/>
    <col min="11" max="11" width="11" style="73" bestFit="1" customWidth="1"/>
    <col min="12" max="12" width="7.85546875" style="74" customWidth="1"/>
    <col min="13" max="13" width="12" style="72" customWidth="1"/>
    <col min="14" max="14" width="9.5703125" style="19" customWidth="1"/>
    <col min="15" max="15" width="10.7109375" style="72" customWidth="1"/>
    <col min="16" max="16" width="11" style="19" bestFit="1" customWidth="1"/>
    <col min="17" max="17" width="8.140625" style="19" customWidth="1"/>
    <col min="18" max="18" width="4.85546875" style="19" customWidth="1"/>
    <col min="19" max="19" width="9.140625" style="19" customWidth="1"/>
    <col min="20" max="16384" width="9.140625" style="19"/>
  </cols>
  <sheetData>
    <row r="1" spans="1:18" ht="15" x14ac:dyDescent="0.25">
      <c r="A1" s="41" t="s">
        <v>163</v>
      </c>
      <c r="C1" s="38" t="s">
        <v>164</v>
      </c>
      <c r="D1" s="55"/>
      <c r="E1" s="56"/>
      <c r="F1" s="55"/>
      <c r="G1" s="56"/>
      <c r="H1" s="55"/>
      <c r="I1" s="56"/>
      <c r="J1" s="55"/>
      <c r="K1" s="56"/>
      <c r="L1" s="55"/>
      <c r="M1" s="56"/>
      <c r="N1" s="55"/>
      <c r="O1" s="56"/>
    </row>
    <row r="2" spans="1:18" ht="14.25" customHeight="1" x14ac:dyDescent="0.25">
      <c r="C2" s="188" t="str">
        <f>T1M!C2</f>
        <v>DATA FOR THE YEAR ENDED MARCH 2021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67" t="s">
        <v>3</v>
      </c>
      <c r="O2" s="167"/>
      <c r="P2" s="167"/>
      <c r="Q2" s="93"/>
    </row>
    <row r="3" spans="1:18" s="51" customFormat="1" ht="14.25" customHeight="1" x14ac:dyDescent="0.2">
      <c r="A3" s="164" t="s">
        <v>4</v>
      </c>
      <c r="B3" s="164" t="s">
        <v>5</v>
      </c>
      <c r="C3" s="166" t="s">
        <v>165</v>
      </c>
      <c r="D3" s="166"/>
      <c r="E3" s="166"/>
      <c r="F3" s="166"/>
      <c r="G3" s="166"/>
      <c r="H3" s="166" t="s">
        <v>166</v>
      </c>
      <c r="I3" s="166"/>
      <c r="J3" s="166"/>
      <c r="K3" s="166"/>
      <c r="L3" s="166"/>
      <c r="M3" s="166" t="s">
        <v>167</v>
      </c>
      <c r="N3" s="166"/>
      <c r="O3" s="166"/>
      <c r="P3" s="166"/>
      <c r="Q3" s="166"/>
      <c r="R3" s="152" t="s">
        <v>168</v>
      </c>
    </row>
    <row r="4" spans="1:18" s="51" customFormat="1" ht="40.5" customHeight="1" x14ac:dyDescent="0.2">
      <c r="A4" s="164"/>
      <c r="B4" s="164"/>
      <c r="C4" s="90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90" t="str">
        <f>AsOn!A1</f>
        <v>AS ON 31ST MAR'20</v>
      </c>
      <c r="N4" s="90" t="str">
        <f>AsOn!B1</f>
        <v>AS ON 31ST Dec'20</v>
      </c>
      <c r="O4" s="90" t="str">
        <f>AsOn!C1</f>
        <v>AS ON 31ST MAR'21</v>
      </c>
      <c r="P4" s="164" t="str">
        <f>"GROWTH DURING THE YEAR " &amp;AsOn!D1</f>
        <v>GROWTH DURING THE YEAR 2020-21</v>
      </c>
      <c r="Q4" s="164"/>
      <c r="R4" s="152"/>
    </row>
    <row r="5" spans="1:18" s="51" customFormat="1" ht="14.25" customHeight="1" x14ac:dyDescent="0.2">
      <c r="A5" s="97"/>
      <c r="B5" s="97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>RIGHT(I4,7)</f>
        <v xml:space="preserve"> Dec'20</v>
      </c>
      <c r="J5" s="134" t="str">
        <f>RIGHT(J4,7)</f>
        <v xml:space="preserve"> MAR'21</v>
      </c>
      <c r="K5" s="15" t="s">
        <v>90</v>
      </c>
      <c r="L5" s="15" t="s">
        <v>84</v>
      </c>
      <c r="M5" s="134" t="str">
        <f>RIGHT(M4,7)</f>
        <v xml:space="preserve"> MAR'20</v>
      </c>
      <c r="N5" s="134" t="str">
        <f>RIGHT(N4,7)</f>
        <v xml:space="preserve"> Dec'20</v>
      </c>
      <c r="O5" s="134" t="str">
        <f>RIGHT(O4,7)</f>
        <v xml:space="preserve"> MAR'21</v>
      </c>
      <c r="P5" s="15" t="s">
        <v>90</v>
      </c>
      <c r="Q5" s="15" t="s">
        <v>84</v>
      </c>
      <c r="R5" s="152"/>
    </row>
    <row r="6" spans="1:18" ht="12" customHeight="1" x14ac:dyDescent="0.2">
      <c r="A6" s="103">
        <v>1</v>
      </c>
      <c r="B6" s="103" t="s">
        <v>13</v>
      </c>
      <c r="C6" s="104">
        <v>602.12</v>
      </c>
      <c r="D6" s="104">
        <v>0</v>
      </c>
      <c r="E6" s="104">
        <v>0</v>
      </c>
      <c r="F6" s="104">
        <v>-602.12</v>
      </c>
      <c r="G6" s="105">
        <v>-100</v>
      </c>
      <c r="H6" s="104">
        <v>82.6</v>
      </c>
      <c r="I6" s="104">
        <v>0</v>
      </c>
      <c r="J6" s="104">
        <v>0</v>
      </c>
      <c r="K6" s="104">
        <v>-82.6</v>
      </c>
      <c r="L6" s="105">
        <v>-100</v>
      </c>
      <c r="M6" s="104">
        <v>0</v>
      </c>
      <c r="N6" s="104">
        <v>0</v>
      </c>
      <c r="O6" s="104">
        <v>0</v>
      </c>
      <c r="P6" s="104">
        <v>0</v>
      </c>
      <c r="Q6" s="105">
        <v>0</v>
      </c>
      <c r="R6" s="152"/>
    </row>
    <row r="7" spans="1:18" ht="12" customHeight="1" x14ac:dyDescent="0.2">
      <c r="A7" s="103">
        <v>2</v>
      </c>
      <c r="B7" s="103" t="s">
        <v>14</v>
      </c>
      <c r="C7" s="104">
        <v>0</v>
      </c>
      <c r="D7" s="104">
        <v>0</v>
      </c>
      <c r="E7" s="104">
        <v>0</v>
      </c>
      <c r="F7" s="104">
        <v>0</v>
      </c>
      <c r="G7" s="105">
        <v>0</v>
      </c>
      <c r="H7" s="104">
        <v>0</v>
      </c>
      <c r="I7" s="104">
        <v>0</v>
      </c>
      <c r="J7" s="104">
        <v>0</v>
      </c>
      <c r="K7" s="104">
        <v>0</v>
      </c>
      <c r="L7" s="105">
        <v>0</v>
      </c>
      <c r="M7" s="104">
        <v>0</v>
      </c>
      <c r="N7" s="104">
        <v>0</v>
      </c>
      <c r="O7" s="104">
        <v>0</v>
      </c>
      <c r="P7" s="104">
        <v>0</v>
      </c>
      <c r="Q7" s="105">
        <v>0</v>
      </c>
      <c r="R7" s="152"/>
    </row>
    <row r="8" spans="1:18" ht="13.5" x14ac:dyDescent="0.2">
      <c r="A8" s="103">
        <v>3</v>
      </c>
      <c r="B8" s="103" t="s">
        <v>15</v>
      </c>
      <c r="C8" s="104">
        <v>0</v>
      </c>
      <c r="D8" s="104">
        <v>0</v>
      </c>
      <c r="E8" s="104">
        <v>0</v>
      </c>
      <c r="F8" s="104">
        <v>0</v>
      </c>
      <c r="G8" s="105">
        <v>0</v>
      </c>
      <c r="H8" s="104">
        <v>0</v>
      </c>
      <c r="I8" s="104">
        <v>0</v>
      </c>
      <c r="J8" s="104">
        <v>1592.01</v>
      </c>
      <c r="K8" s="104">
        <v>1592.01</v>
      </c>
      <c r="L8" s="105">
        <v>0</v>
      </c>
      <c r="M8" s="104">
        <v>73.180000000000007</v>
      </c>
      <c r="N8" s="104">
        <v>0</v>
      </c>
      <c r="O8" s="104">
        <v>0</v>
      </c>
      <c r="P8" s="104">
        <v>-73.180000000000007</v>
      </c>
      <c r="Q8" s="105">
        <v>-100</v>
      </c>
      <c r="R8" s="152"/>
    </row>
    <row r="9" spans="1:18" ht="13.5" x14ac:dyDescent="0.2">
      <c r="A9" s="103">
        <v>4</v>
      </c>
      <c r="B9" s="103" t="s">
        <v>16</v>
      </c>
      <c r="C9" s="104">
        <v>0</v>
      </c>
      <c r="D9" s="104">
        <v>0</v>
      </c>
      <c r="E9" s="104">
        <v>0</v>
      </c>
      <c r="F9" s="104">
        <v>0</v>
      </c>
      <c r="G9" s="105">
        <v>0</v>
      </c>
      <c r="H9" s="104">
        <v>0</v>
      </c>
      <c r="I9" s="104">
        <v>168.32</v>
      </c>
      <c r="J9" s="104">
        <v>168.32</v>
      </c>
      <c r="K9" s="104">
        <v>168.32</v>
      </c>
      <c r="L9" s="105">
        <v>0</v>
      </c>
      <c r="M9" s="104">
        <v>0</v>
      </c>
      <c r="N9" s="104">
        <v>258.70999999999998</v>
      </c>
      <c r="O9" s="104">
        <v>284.13</v>
      </c>
      <c r="P9" s="104">
        <v>284.13</v>
      </c>
      <c r="Q9" s="105">
        <v>0</v>
      </c>
      <c r="R9" s="152"/>
    </row>
    <row r="10" spans="1:18" ht="13.5" x14ac:dyDescent="0.2">
      <c r="A10" s="103">
        <v>5</v>
      </c>
      <c r="B10" s="103" t="s">
        <v>17</v>
      </c>
      <c r="C10" s="104">
        <v>0</v>
      </c>
      <c r="D10" s="104">
        <v>0</v>
      </c>
      <c r="E10" s="104">
        <v>0</v>
      </c>
      <c r="F10" s="104">
        <v>0</v>
      </c>
      <c r="G10" s="105">
        <v>0</v>
      </c>
      <c r="H10" s="104">
        <v>0</v>
      </c>
      <c r="I10" s="104">
        <v>0</v>
      </c>
      <c r="J10" s="104">
        <v>0</v>
      </c>
      <c r="K10" s="104">
        <v>0</v>
      </c>
      <c r="L10" s="105">
        <v>0</v>
      </c>
      <c r="M10" s="104">
        <v>0</v>
      </c>
      <c r="N10" s="104">
        <v>0</v>
      </c>
      <c r="O10" s="104">
        <v>0</v>
      </c>
      <c r="P10" s="104">
        <v>0</v>
      </c>
      <c r="Q10" s="105">
        <v>0</v>
      </c>
      <c r="R10" s="152"/>
    </row>
    <row r="11" spans="1:18" ht="13.5" x14ac:dyDescent="0.2">
      <c r="A11" s="103">
        <v>6</v>
      </c>
      <c r="B11" s="103" t="s">
        <v>18</v>
      </c>
      <c r="C11" s="104">
        <v>2766.02</v>
      </c>
      <c r="D11" s="104">
        <v>3086.74</v>
      </c>
      <c r="E11" s="104">
        <v>3277.6</v>
      </c>
      <c r="F11" s="104">
        <v>511.58</v>
      </c>
      <c r="G11" s="105">
        <v>18.5</v>
      </c>
      <c r="H11" s="104">
        <v>721.25</v>
      </c>
      <c r="I11" s="104">
        <v>685.42</v>
      </c>
      <c r="J11" s="104">
        <v>637.94000000000005</v>
      </c>
      <c r="K11" s="104">
        <v>-83.31</v>
      </c>
      <c r="L11" s="105">
        <v>-11.55</v>
      </c>
      <c r="M11" s="104">
        <v>0</v>
      </c>
      <c r="N11" s="104">
        <v>0</v>
      </c>
      <c r="O11" s="104">
        <v>0</v>
      </c>
      <c r="P11" s="104">
        <v>0</v>
      </c>
      <c r="Q11" s="105">
        <v>0</v>
      </c>
      <c r="R11" s="152"/>
    </row>
    <row r="12" spans="1:18" ht="13.5" x14ac:dyDescent="0.2">
      <c r="A12" s="103">
        <v>7</v>
      </c>
      <c r="B12" s="103" t="s">
        <v>19</v>
      </c>
      <c r="C12" s="104">
        <v>376.54</v>
      </c>
      <c r="D12" s="104">
        <v>373</v>
      </c>
      <c r="E12" s="104">
        <v>214</v>
      </c>
      <c r="F12" s="104">
        <v>-162.54</v>
      </c>
      <c r="G12" s="105">
        <v>-43.17</v>
      </c>
      <c r="H12" s="104">
        <v>339.23</v>
      </c>
      <c r="I12" s="104">
        <v>196</v>
      </c>
      <c r="J12" s="104">
        <v>196</v>
      </c>
      <c r="K12" s="104">
        <v>-143.22999999999999</v>
      </c>
      <c r="L12" s="105">
        <v>-42.22</v>
      </c>
      <c r="M12" s="104">
        <v>0</v>
      </c>
      <c r="N12" s="104">
        <v>0</v>
      </c>
      <c r="O12" s="104">
        <v>0</v>
      </c>
      <c r="P12" s="104">
        <v>0</v>
      </c>
      <c r="Q12" s="105">
        <v>0</v>
      </c>
      <c r="R12" s="152"/>
    </row>
    <row r="13" spans="1:18" ht="13.5" x14ac:dyDescent="0.2">
      <c r="A13" s="103">
        <v>8</v>
      </c>
      <c r="B13" s="103" t="s">
        <v>20</v>
      </c>
      <c r="C13" s="104">
        <v>0</v>
      </c>
      <c r="D13" s="104">
        <v>0</v>
      </c>
      <c r="E13" s="104">
        <v>0</v>
      </c>
      <c r="F13" s="104">
        <v>0</v>
      </c>
      <c r="G13" s="105">
        <v>0</v>
      </c>
      <c r="H13" s="104">
        <v>32.71</v>
      </c>
      <c r="I13" s="104">
        <v>0</v>
      </c>
      <c r="J13" s="104">
        <v>0</v>
      </c>
      <c r="K13" s="104">
        <v>-32.71</v>
      </c>
      <c r="L13" s="105">
        <v>-100</v>
      </c>
      <c r="M13" s="104">
        <v>0</v>
      </c>
      <c r="N13" s="104">
        <v>0</v>
      </c>
      <c r="O13" s="104">
        <v>0</v>
      </c>
      <c r="P13" s="104">
        <v>0</v>
      </c>
      <c r="Q13" s="105">
        <v>0</v>
      </c>
      <c r="R13" s="152"/>
    </row>
    <row r="14" spans="1:18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04">
        <v>0</v>
      </c>
      <c r="N14" s="104">
        <v>0</v>
      </c>
      <c r="O14" s="104">
        <v>0</v>
      </c>
      <c r="P14" s="104">
        <v>0</v>
      </c>
      <c r="Q14" s="105">
        <v>0</v>
      </c>
      <c r="R14" s="152"/>
    </row>
    <row r="15" spans="1:18" ht="13.5" x14ac:dyDescent="0.2">
      <c r="A15" s="103">
        <v>10</v>
      </c>
      <c r="B15" s="103" t="s">
        <v>22</v>
      </c>
      <c r="C15" s="104">
        <v>65.819999999999993</v>
      </c>
      <c r="D15" s="104">
        <v>681.33</v>
      </c>
      <c r="E15" s="104">
        <v>623.52</v>
      </c>
      <c r="F15" s="104">
        <v>557.70000000000005</v>
      </c>
      <c r="G15" s="105">
        <v>847.31</v>
      </c>
      <c r="H15" s="104">
        <v>0</v>
      </c>
      <c r="I15" s="104">
        <v>77.42</v>
      </c>
      <c r="J15" s="104">
        <v>233.63</v>
      </c>
      <c r="K15" s="104">
        <v>233.63</v>
      </c>
      <c r="L15" s="105">
        <v>0</v>
      </c>
      <c r="M15" s="104">
        <v>0</v>
      </c>
      <c r="N15" s="104">
        <v>0</v>
      </c>
      <c r="O15" s="104">
        <v>0</v>
      </c>
      <c r="P15" s="104">
        <v>0</v>
      </c>
      <c r="Q15" s="105">
        <v>0</v>
      </c>
      <c r="R15" s="152"/>
    </row>
    <row r="16" spans="1:18" ht="13.5" x14ac:dyDescent="0.2">
      <c r="A16" s="103">
        <v>11</v>
      </c>
      <c r="B16" s="103" t="s">
        <v>23</v>
      </c>
      <c r="C16" s="104">
        <v>158.04</v>
      </c>
      <c r="D16" s="104">
        <v>210.36</v>
      </c>
      <c r="E16" s="104">
        <v>232.36</v>
      </c>
      <c r="F16" s="104">
        <v>74.319999999999993</v>
      </c>
      <c r="G16" s="105">
        <v>47.03</v>
      </c>
      <c r="H16" s="104">
        <v>70.34</v>
      </c>
      <c r="I16" s="104">
        <v>78.78</v>
      </c>
      <c r="J16" s="104">
        <v>82.18</v>
      </c>
      <c r="K16" s="104">
        <v>11.84</v>
      </c>
      <c r="L16" s="105">
        <v>16.829999999999998</v>
      </c>
      <c r="M16" s="104">
        <v>43.6</v>
      </c>
      <c r="N16" s="104">
        <v>49.2</v>
      </c>
      <c r="O16" s="104">
        <v>51.2</v>
      </c>
      <c r="P16" s="104">
        <v>7.6</v>
      </c>
      <c r="Q16" s="105">
        <v>17.43</v>
      </c>
      <c r="R16" s="152"/>
    </row>
    <row r="17" spans="1:18" ht="13.5" x14ac:dyDescent="0.2">
      <c r="A17" s="103">
        <v>12</v>
      </c>
      <c r="B17" s="103" t="s">
        <v>24</v>
      </c>
      <c r="C17" s="104">
        <v>0</v>
      </c>
      <c r="D17" s="104">
        <v>0</v>
      </c>
      <c r="E17" s="104">
        <v>0</v>
      </c>
      <c r="F17" s="104">
        <v>0</v>
      </c>
      <c r="G17" s="105">
        <v>0</v>
      </c>
      <c r="H17" s="104">
        <v>389.97</v>
      </c>
      <c r="I17" s="104">
        <v>0</v>
      </c>
      <c r="J17" s="104">
        <v>0</v>
      </c>
      <c r="K17" s="104">
        <v>-389.97</v>
      </c>
      <c r="L17" s="105">
        <v>-100</v>
      </c>
      <c r="M17" s="104">
        <v>0</v>
      </c>
      <c r="N17" s="104">
        <v>0</v>
      </c>
      <c r="O17" s="104">
        <v>0</v>
      </c>
      <c r="P17" s="104">
        <v>0</v>
      </c>
      <c r="Q17" s="105">
        <v>0</v>
      </c>
      <c r="R17" s="152"/>
    </row>
    <row r="18" spans="1:18" ht="13.5" x14ac:dyDescent="0.2">
      <c r="A18" s="103">
        <v>13</v>
      </c>
      <c r="B18" s="103" t="s">
        <v>25</v>
      </c>
      <c r="C18" s="104">
        <v>0</v>
      </c>
      <c r="D18" s="104">
        <v>0</v>
      </c>
      <c r="E18" s="104">
        <v>0</v>
      </c>
      <c r="F18" s="104">
        <v>0</v>
      </c>
      <c r="G18" s="105">
        <v>0</v>
      </c>
      <c r="H18" s="104">
        <v>0</v>
      </c>
      <c r="I18" s="104">
        <v>0</v>
      </c>
      <c r="J18" s="104">
        <v>0</v>
      </c>
      <c r="K18" s="104">
        <v>0</v>
      </c>
      <c r="L18" s="105">
        <v>0</v>
      </c>
      <c r="M18" s="104">
        <v>0</v>
      </c>
      <c r="N18" s="104">
        <v>19.29</v>
      </c>
      <c r="O18" s="104">
        <v>20.48</v>
      </c>
      <c r="P18" s="104">
        <v>20.48</v>
      </c>
      <c r="Q18" s="105">
        <v>0</v>
      </c>
      <c r="R18" s="152"/>
    </row>
    <row r="19" spans="1:18" ht="13.5" x14ac:dyDescent="0.2">
      <c r="A19" s="103">
        <v>14</v>
      </c>
      <c r="B19" s="103" t="s">
        <v>26</v>
      </c>
      <c r="C19" s="104">
        <v>0</v>
      </c>
      <c r="D19" s="104">
        <v>0</v>
      </c>
      <c r="E19" s="104">
        <v>0</v>
      </c>
      <c r="F19" s="104">
        <v>0</v>
      </c>
      <c r="G19" s="105">
        <v>0</v>
      </c>
      <c r="H19" s="104">
        <v>0</v>
      </c>
      <c r="I19" s="104">
        <v>0</v>
      </c>
      <c r="J19" s="104">
        <v>0</v>
      </c>
      <c r="K19" s="104">
        <v>0</v>
      </c>
      <c r="L19" s="105">
        <v>0</v>
      </c>
      <c r="M19" s="104">
        <v>0</v>
      </c>
      <c r="N19" s="104">
        <v>0</v>
      </c>
      <c r="O19" s="104">
        <v>0</v>
      </c>
      <c r="P19" s="104">
        <v>0</v>
      </c>
      <c r="Q19" s="105">
        <v>0</v>
      </c>
      <c r="R19" s="152"/>
    </row>
    <row r="20" spans="1:18" ht="13.5" x14ac:dyDescent="0.2">
      <c r="A20" s="103">
        <v>15</v>
      </c>
      <c r="B20" s="103" t="s">
        <v>27</v>
      </c>
      <c r="C20" s="104">
        <v>0</v>
      </c>
      <c r="D20" s="104">
        <v>0</v>
      </c>
      <c r="E20" s="104">
        <v>0</v>
      </c>
      <c r="F20" s="104">
        <v>0</v>
      </c>
      <c r="G20" s="105">
        <v>0</v>
      </c>
      <c r="H20" s="104">
        <v>0</v>
      </c>
      <c r="I20" s="104">
        <v>0</v>
      </c>
      <c r="J20" s="104">
        <v>0</v>
      </c>
      <c r="K20" s="104">
        <v>0</v>
      </c>
      <c r="L20" s="105">
        <v>0</v>
      </c>
      <c r="M20" s="104">
        <v>0</v>
      </c>
      <c r="N20" s="104">
        <v>0</v>
      </c>
      <c r="O20" s="104">
        <v>0</v>
      </c>
      <c r="P20" s="104">
        <v>0</v>
      </c>
      <c r="Q20" s="105">
        <v>0</v>
      </c>
      <c r="R20" s="152"/>
    </row>
    <row r="21" spans="1:18" ht="13.5" x14ac:dyDescent="0.2">
      <c r="A21" s="103">
        <v>16</v>
      </c>
      <c r="B21" s="103" t="s">
        <v>28</v>
      </c>
      <c r="C21" s="104">
        <v>11023</v>
      </c>
      <c r="D21" s="104">
        <v>9132.4500000000007</v>
      </c>
      <c r="E21" s="104">
        <v>11678</v>
      </c>
      <c r="F21" s="104">
        <v>655</v>
      </c>
      <c r="G21" s="105">
        <v>5.94</v>
      </c>
      <c r="H21" s="104">
        <v>3626.17</v>
      </c>
      <c r="I21" s="104">
        <v>4540.29</v>
      </c>
      <c r="J21" s="104">
        <v>6130.78</v>
      </c>
      <c r="K21" s="104">
        <v>2504.61</v>
      </c>
      <c r="L21" s="105">
        <v>69.069999999999993</v>
      </c>
      <c r="M21" s="104">
        <v>0</v>
      </c>
      <c r="N21" s="104">
        <v>0</v>
      </c>
      <c r="O21" s="104">
        <v>0</v>
      </c>
      <c r="P21" s="104">
        <v>0</v>
      </c>
      <c r="Q21" s="105">
        <v>0</v>
      </c>
      <c r="R21" s="152"/>
    </row>
    <row r="22" spans="1:18" ht="13.5" x14ac:dyDescent="0.2">
      <c r="A22" s="103">
        <v>17</v>
      </c>
      <c r="B22" s="103" t="s">
        <v>29</v>
      </c>
      <c r="C22" s="104">
        <v>0</v>
      </c>
      <c r="D22" s="104">
        <v>0</v>
      </c>
      <c r="E22" s="104">
        <v>0</v>
      </c>
      <c r="F22" s="104">
        <v>0</v>
      </c>
      <c r="G22" s="105">
        <v>0</v>
      </c>
      <c r="H22" s="104">
        <v>0</v>
      </c>
      <c r="I22" s="104">
        <v>0</v>
      </c>
      <c r="J22" s="104">
        <v>0</v>
      </c>
      <c r="K22" s="104">
        <v>0</v>
      </c>
      <c r="L22" s="105">
        <v>0</v>
      </c>
      <c r="M22" s="104">
        <v>6.18</v>
      </c>
      <c r="N22" s="104">
        <v>0</v>
      </c>
      <c r="O22" s="104">
        <v>0</v>
      </c>
      <c r="P22" s="104">
        <v>-6.18</v>
      </c>
      <c r="Q22" s="105">
        <v>-100</v>
      </c>
      <c r="R22" s="152"/>
    </row>
    <row r="23" spans="1:18" ht="13.5" x14ac:dyDescent="0.2">
      <c r="A23" s="103">
        <v>18</v>
      </c>
      <c r="B23" s="103" t="s">
        <v>30</v>
      </c>
      <c r="C23" s="104">
        <v>0</v>
      </c>
      <c r="D23" s="104">
        <v>0</v>
      </c>
      <c r="E23" s="104">
        <v>0</v>
      </c>
      <c r="F23" s="104">
        <v>0</v>
      </c>
      <c r="G23" s="105">
        <v>0</v>
      </c>
      <c r="H23" s="104">
        <v>0</v>
      </c>
      <c r="I23" s="104">
        <v>0</v>
      </c>
      <c r="J23" s="104">
        <v>0</v>
      </c>
      <c r="K23" s="104">
        <v>0</v>
      </c>
      <c r="L23" s="105">
        <v>0</v>
      </c>
      <c r="M23" s="104">
        <v>0</v>
      </c>
      <c r="N23" s="104">
        <v>0</v>
      </c>
      <c r="O23" s="104">
        <v>0</v>
      </c>
      <c r="P23" s="104">
        <v>0</v>
      </c>
      <c r="Q23" s="105">
        <v>0</v>
      </c>
      <c r="R23" s="152"/>
    </row>
    <row r="24" spans="1:18" ht="13.5" x14ac:dyDescent="0.2">
      <c r="A24" s="103">
        <v>19</v>
      </c>
      <c r="B24" s="103" t="s">
        <v>31</v>
      </c>
      <c r="C24" s="104">
        <v>0</v>
      </c>
      <c r="D24" s="104">
        <v>0</v>
      </c>
      <c r="E24" s="104">
        <v>0</v>
      </c>
      <c r="F24" s="104">
        <v>0</v>
      </c>
      <c r="G24" s="105">
        <v>0</v>
      </c>
      <c r="H24" s="104">
        <v>0</v>
      </c>
      <c r="I24" s="104">
        <v>29.87</v>
      </c>
      <c r="J24" s="104">
        <v>89.86</v>
      </c>
      <c r="K24" s="104">
        <v>89.86</v>
      </c>
      <c r="L24" s="105">
        <v>0</v>
      </c>
      <c r="M24" s="104">
        <v>0</v>
      </c>
      <c r="N24" s="104">
        <v>0</v>
      </c>
      <c r="O24" s="104">
        <v>0</v>
      </c>
      <c r="P24" s="104">
        <v>0</v>
      </c>
      <c r="Q24" s="105">
        <v>0</v>
      </c>
      <c r="R24" s="152"/>
    </row>
    <row r="25" spans="1:18" ht="13.5" x14ac:dyDescent="0.2">
      <c r="A25" s="103">
        <v>20</v>
      </c>
      <c r="B25" s="103" t="s">
        <v>32</v>
      </c>
      <c r="C25" s="104">
        <v>0</v>
      </c>
      <c r="D25" s="104">
        <v>0</v>
      </c>
      <c r="E25" s="104">
        <v>0</v>
      </c>
      <c r="F25" s="104">
        <v>0</v>
      </c>
      <c r="G25" s="105">
        <v>0</v>
      </c>
      <c r="H25" s="104">
        <v>0</v>
      </c>
      <c r="I25" s="104">
        <v>0</v>
      </c>
      <c r="J25" s="104">
        <v>0</v>
      </c>
      <c r="K25" s="104">
        <v>0</v>
      </c>
      <c r="L25" s="105">
        <v>0</v>
      </c>
      <c r="M25" s="104">
        <v>0</v>
      </c>
      <c r="N25" s="104">
        <v>0</v>
      </c>
      <c r="O25" s="104">
        <v>0</v>
      </c>
      <c r="P25" s="104">
        <v>0</v>
      </c>
      <c r="Q25" s="105">
        <v>0</v>
      </c>
      <c r="R25" s="152"/>
    </row>
    <row r="26" spans="1:18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04">
        <v>0</v>
      </c>
      <c r="N26" s="104">
        <v>0</v>
      </c>
      <c r="O26" s="104">
        <v>0</v>
      </c>
      <c r="P26" s="104">
        <v>0</v>
      </c>
      <c r="Q26" s="105">
        <v>0</v>
      </c>
      <c r="R26" s="152"/>
    </row>
    <row r="27" spans="1:18" ht="13.5" x14ac:dyDescent="0.2">
      <c r="A27" s="15"/>
      <c r="B27" s="15" t="s">
        <v>34</v>
      </c>
      <c r="C27" s="17">
        <f>SUM(C6:C26)</f>
        <v>14991.54</v>
      </c>
      <c r="D27" s="17">
        <f>SUM(D6:D26)</f>
        <v>13483.880000000001</v>
      </c>
      <c r="E27" s="17">
        <f>SUM(E6:E26)</f>
        <v>16025.48</v>
      </c>
      <c r="F27" s="17">
        <f>+(E27-C27)</f>
        <v>1033.9399999999987</v>
      </c>
      <c r="G27" s="33">
        <f>IF(C27=0,"",(E27-C27)/C27*100)</f>
        <v>6.8968231415851786</v>
      </c>
      <c r="H27" s="17">
        <f>SUM(H6:H26)</f>
        <v>5262.27</v>
      </c>
      <c r="I27" s="17">
        <f>SUM(I6:I26)</f>
        <v>5776.0999999999995</v>
      </c>
      <c r="J27" s="17">
        <f>SUM(J6:J26)</f>
        <v>9130.7200000000012</v>
      </c>
      <c r="K27" s="17">
        <f>+(J27-H27)</f>
        <v>3868.4500000000007</v>
      </c>
      <c r="L27" s="33">
        <f>IF(H27=0,"",(J27-H27)/H27*100)</f>
        <v>73.512951634940833</v>
      </c>
      <c r="M27" s="17">
        <f>SUM(M6:M26)</f>
        <v>122.96000000000001</v>
      </c>
      <c r="N27" s="17">
        <f>SUM(N6:N26)</f>
        <v>327.2</v>
      </c>
      <c r="O27" s="17">
        <f>SUM(O6:O26)</f>
        <v>355.81</v>
      </c>
      <c r="P27" s="17">
        <f>+(O27-M27)</f>
        <v>232.85</v>
      </c>
      <c r="Q27" s="33">
        <f>IF(M27=0,"",(O27-M27)/M27*100)</f>
        <v>189.37052700065061</v>
      </c>
      <c r="R27" s="152"/>
    </row>
    <row r="28" spans="1:18" ht="13.5" x14ac:dyDescent="0.2">
      <c r="A28" s="103">
        <v>22</v>
      </c>
      <c r="B28" s="103" t="s">
        <v>35</v>
      </c>
      <c r="C28" s="104">
        <v>0</v>
      </c>
      <c r="D28" s="104">
        <v>0</v>
      </c>
      <c r="E28" s="104">
        <v>0</v>
      </c>
      <c r="F28" s="104">
        <v>0</v>
      </c>
      <c r="G28" s="105">
        <v>0</v>
      </c>
      <c r="H28" s="104">
        <v>0</v>
      </c>
      <c r="I28" s="104">
        <v>0</v>
      </c>
      <c r="J28" s="104">
        <v>1890</v>
      </c>
      <c r="K28" s="104">
        <v>1890</v>
      </c>
      <c r="L28" s="105">
        <v>0</v>
      </c>
      <c r="M28" s="104">
        <v>0</v>
      </c>
      <c r="N28" s="104">
        <v>0</v>
      </c>
      <c r="O28" s="104">
        <v>0</v>
      </c>
      <c r="P28" s="104">
        <v>0</v>
      </c>
      <c r="Q28" s="105">
        <v>0</v>
      </c>
      <c r="R28" s="152"/>
    </row>
    <row r="29" spans="1:18" ht="13.5" x14ac:dyDescent="0.2">
      <c r="A29" s="103">
        <v>23</v>
      </c>
      <c r="B29" s="103" t="s">
        <v>36</v>
      </c>
      <c r="C29" s="104">
        <v>0</v>
      </c>
      <c r="D29" s="104">
        <v>0</v>
      </c>
      <c r="E29" s="104">
        <v>0</v>
      </c>
      <c r="F29" s="104">
        <v>0</v>
      </c>
      <c r="G29" s="105">
        <v>0</v>
      </c>
      <c r="H29" s="104">
        <v>0</v>
      </c>
      <c r="I29" s="104">
        <v>0</v>
      </c>
      <c r="J29" s="104">
        <v>24.44</v>
      </c>
      <c r="K29" s="104">
        <v>24.44</v>
      </c>
      <c r="L29" s="105">
        <v>0</v>
      </c>
      <c r="M29" s="104">
        <v>0</v>
      </c>
      <c r="N29" s="104">
        <v>0</v>
      </c>
      <c r="O29" s="104">
        <v>0</v>
      </c>
      <c r="P29" s="104">
        <v>0</v>
      </c>
      <c r="Q29" s="105">
        <v>0</v>
      </c>
      <c r="R29" s="152"/>
    </row>
    <row r="30" spans="1:18" ht="13.5" x14ac:dyDescent="0.2">
      <c r="A30" s="103">
        <v>24</v>
      </c>
      <c r="B30" s="103" t="s">
        <v>37</v>
      </c>
      <c r="C30" s="104">
        <v>5.09</v>
      </c>
      <c r="D30" s="104">
        <v>0</v>
      </c>
      <c r="E30" s="104">
        <v>0</v>
      </c>
      <c r="F30" s="104">
        <v>-5.09</v>
      </c>
      <c r="G30" s="105">
        <v>-100</v>
      </c>
      <c r="H30" s="104">
        <v>0</v>
      </c>
      <c r="I30" s="104">
        <v>0</v>
      </c>
      <c r="J30" s="104">
        <v>0</v>
      </c>
      <c r="K30" s="104">
        <v>0</v>
      </c>
      <c r="L30" s="105">
        <v>0</v>
      </c>
      <c r="M30" s="104">
        <v>0</v>
      </c>
      <c r="N30" s="104">
        <v>0</v>
      </c>
      <c r="O30" s="104">
        <v>0</v>
      </c>
      <c r="P30" s="104">
        <v>0</v>
      </c>
      <c r="Q30" s="105">
        <v>0</v>
      </c>
      <c r="R30" s="152"/>
    </row>
    <row r="31" spans="1:18" ht="13.5" x14ac:dyDescent="0.2">
      <c r="A31" s="103">
        <v>25</v>
      </c>
      <c r="B31" s="103" t="s">
        <v>38</v>
      </c>
      <c r="C31" s="104">
        <v>0</v>
      </c>
      <c r="D31" s="104">
        <v>0</v>
      </c>
      <c r="E31" s="104">
        <v>0</v>
      </c>
      <c r="F31" s="104">
        <v>0</v>
      </c>
      <c r="G31" s="105">
        <v>0</v>
      </c>
      <c r="H31" s="104">
        <v>0</v>
      </c>
      <c r="I31" s="104">
        <v>0</v>
      </c>
      <c r="J31" s="104">
        <v>21.69</v>
      </c>
      <c r="K31" s="104">
        <v>21.69</v>
      </c>
      <c r="L31" s="105">
        <v>0</v>
      </c>
      <c r="M31" s="104">
        <v>0</v>
      </c>
      <c r="N31" s="104">
        <v>0</v>
      </c>
      <c r="O31" s="104">
        <v>0</v>
      </c>
      <c r="P31" s="104">
        <v>0</v>
      </c>
      <c r="Q31" s="105">
        <v>0</v>
      </c>
      <c r="R31" s="152"/>
    </row>
    <row r="32" spans="1:18" ht="13.5" x14ac:dyDescent="0.2">
      <c r="A32" s="103">
        <v>26</v>
      </c>
      <c r="B32" s="103" t="s">
        <v>39</v>
      </c>
      <c r="C32" s="104">
        <v>0</v>
      </c>
      <c r="D32" s="104">
        <v>0</v>
      </c>
      <c r="E32" s="104">
        <v>0</v>
      </c>
      <c r="F32" s="104">
        <v>0</v>
      </c>
      <c r="G32" s="105">
        <v>0</v>
      </c>
      <c r="H32" s="104">
        <v>0</v>
      </c>
      <c r="I32" s="104">
        <v>0</v>
      </c>
      <c r="J32" s="104">
        <v>0</v>
      </c>
      <c r="K32" s="104">
        <v>0</v>
      </c>
      <c r="L32" s="105">
        <v>0</v>
      </c>
      <c r="M32" s="104">
        <v>0</v>
      </c>
      <c r="N32" s="104">
        <v>0</v>
      </c>
      <c r="O32" s="104">
        <v>0</v>
      </c>
      <c r="P32" s="104">
        <v>0</v>
      </c>
      <c r="Q32" s="105">
        <v>0</v>
      </c>
      <c r="R32" s="152"/>
    </row>
    <row r="33" spans="1:18" ht="13.5" x14ac:dyDescent="0.2">
      <c r="A33" s="103">
        <v>27</v>
      </c>
      <c r="B33" s="103" t="s">
        <v>40</v>
      </c>
      <c r="C33" s="104">
        <v>0</v>
      </c>
      <c r="D33" s="104">
        <v>0</v>
      </c>
      <c r="E33" s="104">
        <v>0</v>
      </c>
      <c r="F33" s="104">
        <v>0</v>
      </c>
      <c r="G33" s="105">
        <v>0</v>
      </c>
      <c r="H33" s="104">
        <v>0</v>
      </c>
      <c r="I33" s="104">
        <v>0</v>
      </c>
      <c r="J33" s="104">
        <v>0</v>
      </c>
      <c r="K33" s="104">
        <v>0</v>
      </c>
      <c r="L33" s="105">
        <v>0</v>
      </c>
      <c r="M33" s="104">
        <v>0</v>
      </c>
      <c r="N33" s="104">
        <v>0</v>
      </c>
      <c r="O33" s="104">
        <v>0</v>
      </c>
      <c r="P33" s="104">
        <v>0</v>
      </c>
      <c r="Q33" s="105">
        <v>0</v>
      </c>
      <c r="R33" s="152"/>
    </row>
    <row r="34" spans="1:18" ht="13.5" x14ac:dyDescent="0.2">
      <c r="A34" s="103">
        <v>28</v>
      </c>
      <c r="B34" s="103" t="s">
        <v>41</v>
      </c>
      <c r="C34" s="104">
        <v>0</v>
      </c>
      <c r="D34" s="104">
        <v>5254.78</v>
      </c>
      <c r="E34" s="104">
        <v>5252.99</v>
      </c>
      <c r="F34" s="104">
        <v>5252.99</v>
      </c>
      <c r="G34" s="105">
        <v>0</v>
      </c>
      <c r="H34" s="104">
        <v>0</v>
      </c>
      <c r="I34" s="104">
        <v>0</v>
      </c>
      <c r="J34" s="104">
        <v>0</v>
      </c>
      <c r="K34" s="104">
        <v>0</v>
      </c>
      <c r="L34" s="105">
        <v>0</v>
      </c>
      <c r="M34" s="104">
        <v>0</v>
      </c>
      <c r="N34" s="104">
        <v>0</v>
      </c>
      <c r="O34" s="104">
        <v>0</v>
      </c>
      <c r="P34" s="104">
        <v>0</v>
      </c>
      <c r="Q34" s="105">
        <v>0</v>
      </c>
      <c r="R34" s="152"/>
    </row>
    <row r="35" spans="1:18" ht="13.5" x14ac:dyDescent="0.2">
      <c r="A35" s="103">
        <v>29</v>
      </c>
      <c r="B35" s="103" t="s">
        <v>42</v>
      </c>
      <c r="C35" s="104">
        <v>0</v>
      </c>
      <c r="D35" s="104">
        <v>0</v>
      </c>
      <c r="E35" s="104">
        <v>0</v>
      </c>
      <c r="F35" s="104">
        <v>0</v>
      </c>
      <c r="G35" s="105">
        <v>0</v>
      </c>
      <c r="H35" s="104">
        <v>0</v>
      </c>
      <c r="I35" s="104">
        <v>0</v>
      </c>
      <c r="J35" s="104">
        <v>0</v>
      </c>
      <c r="K35" s="104">
        <v>0</v>
      </c>
      <c r="L35" s="105">
        <v>0</v>
      </c>
      <c r="M35" s="104">
        <v>0</v>
      </c>
      <c r="N35" s="104">
        <v>0</v>
      </c>
      <c r="O35" s="104">
        <v>0</v>
      </c>
      <c r="P35" s="104">
        <v>0</v>
      </c>
      <c r="Q35" s="105">
        <v>0</v>
      </c>
      <c r="R35" s="152"/>
    </row>
    <row r="36" spans="1:18" ht="13.5" x14ac:dyDescent="0.2">
      <c r="A36" s="103">
        <v>30</v>
      </c>
      <c r="B36" s="103" t="s">
        <v>43</v>
      </c>
      <c r="C36" s="104">
        <v>0</v>
      </c>
      <c r="D36" s="104">
        <v>0</v>
      </c>
      <c r="E36" s="104">
        <v>0</v>
      </c>
      <c r="F36" s="104">
        <v>0</v>
      </c>
      <c r="G36" s="105">
        <v>0</v>
      </c>
      <c r="H36" s="104">
        <v>0</v>
      </c>
      <c r="I36" s="104">
        <v>23</v>
      </c>
      <c r="J36" s="104">
        <v>62.56</v>
      </c>
      <c r="K36" s="104">
        <v>62.56</v>
      </c>
      <c r="L36" s="105">
        <v>0</v>
      </c>
      <c r="M36" s="104">
        <v>0</v>
      </c>
      <c r="N36" s="104">
        <v>0</v>
      </c>
      <c r="O36" s="104">
        <v>0</v>
      </c>
      <c r="P36" s="104">
        <v>0</v>
      </c>
      <c r="Q36" s="105">
        <v>0</v>
      </c>
      <c r="R36" s="152"/>
    </row>
    <row r="37" spans="1:18" ht="13.5" x14ac:dyDescent="0.2">
      <c r="A37" s="103">
        <v>31</v>
      </c>
      <c r="B37" s="103" t="s">
        <v>44</v>
      </c>
      <c r="C37" s="104">
        <v>0</v>
      </c>
      <c r="D37" s="104">
        <v>0</v>
      </c>
      <c r="E37" s="104">
        <v>0</v>
      </c>
      <c r="F37" s="104">
        <v>0</v>
      </c>
      <c r="G37" s="105">
        <v>0</v>
      </c>
      <c r="H37" s="104">
        <v>0</v>
      </c>
      <c r="I37" s="104">
        <v>0</v>
      </c>
      <c r="J37" s="104">
        <v>0</v>
      </c>
      <c r="K37" s="104">
        <v>0</v>
      </c>
      <c r="L37" s="105">
        <v>0</v>
      </c>
      <c r="M37" s="104">
        <v>0</v>
      </c>
      <c r="N37" s="104">
        <v>0</v>
      </c>
      <c r="O37" s="104">
        <v>0</v>
      </c>
      <c r="P37" s="104">
        <v>0</v>
      </c>
      <c r="Q37" s="105">
        <v>0</v>
      </c>
      <c r="R37" s="152"/>
    </row>
    <row r="38" spans="1:18" ht="13.5" x14ac:dyDescent="0.2">
      <c r="A38" s="103">
        <v>32</v>
      </c>
      <c r="B38" s="103" t="s">
        <v>45</v>
      </c>
      <c r="C38" s="104">
        <v>0.41</v>
      </c>
      <c r="D38" s="104">
        <v>0</v>
      </c>
      <c r="E38" s="104">
        <v>0</v>
      </c>
      <c r="F38" s="104">
        <v>-0.41</v>
      </c>
      <c r="G38" s="105">
        <v>-100</v>
      </c>
      <c r="H38" s="104">
        <v>0</v>
      </c>
      <c r="I38" s="104">
        <v>0</v>
      </c>
      <c r="J38" s="104">
        <v>0</v>
      </c>
      <c r="K38" s="104">
        <v>0</v>
      </c>
      <c r="L38" s="105">
        <v>0</v>
      </c>
      <c r="M38" s="104">
        <v>0</v>
      </c>
      <c r="N38" s="104">
        <v>0</v>
      </c>
      <c r="O38" s="104">
        <v>0</v>
      </c>
      <c r="P38" s="104">
        <v>0</v>
      </c>
      <c r="Q38" s="105">
        <v>0</v>
      </c>
      <c r="R38" s="152"/>
    </row>
    <row r="39" spans="1:18" ht="13.5" x14ac:dyDescent="0.2">
      <c r="A39" s="103">
        <v>33</v>
      </c>
      <c r="B39" s="103" t="s">
        <v>46</v>
      </c>
      <c r="C39" s="104">
        <v>0</v>
      </c>
      <c r="D39" s="104">
        <v>0</v>
      </c>
      <c r="E39" s="104">
        <v>0</v>
      </c>
      <c r="F39" s="104">
        <v>0</v>
      </c>
      <c r="G39" s="105">
        <v>0</v>
      </c>
      <c r="H39" s="104">
        <v>0</v>
      </c>
      <c r="I39" s="104">
        <v>0</v>
      </c>
      <c r="J39" s="104">
        <v>0</v>
      </c>
      <c r="K39" s="104">
        <v>0</v>
      </c>
      <c r="L39" s="105">
        <v>0</v>
      </c>
      <c r="M39" s="104">
        <v>0</v>
      </c>
      <c r="N39" s="104">
        <v>0</v>
      </c>
      <c r="O39" s="104">
        <v>0</v>
      </c>
      <c r="P39" s="104">
        <v>0</v>
      </c>
      <c r="Q39" s="105">
        <v>0</v>
      </c>
      <c r="R39" s="152"/>
    </row>
    <row r="40" spans="1:18" ht="13.5" x14ac:dyDescent="0.2">
      <c r="A40" s="103">
        <v>34</v>
      </c>
      <c r="B40" s="103" t="s">
        <v>47</v>
      </c>
      <c r="C40" s="104">
        <v>0</v>
      </c>
      <c r="D40" s="104">
        <v>0</v>
      </c>
      <c r="E40" s="104">
        <v>0</v>
      </c>
      <c r="F40" s="104">
        <v>0</v>
      </c>
      <c r="G40" s="105">
        <v>0</v>
      </c>
      <c r="H40" s="104">
        <v>0</v>
      </c>
      <c r="I40" s="104">
        <v>0</v>
      </c>
      <c r="J40" s="104">
        <v>0</v>
      </c>
      <c r="K40" s="104">
        <v>0</v>
      </c>
      <c r="L40" s="105">
        <v>0</v>
      </c>
      <c r="M40" s="104">
        <v>0</v>
      </c>
      <c r="N40" s="104">
        <v>0</v>
      </c>
      <c r="O40" s="104">
        <v>0</v>
      </c>
      <c r="P40" s="104">
        <v>0</v>
      </c>
      <c r="Q40" s="105">
        <v>0</v>
      </c>
      <c r="R40" s="152"/>
    </row>
    <row r="41" spans="1:18" ht="13.5" x14ac:dyDescent="0.2">
      <c r="A41" s="103">
        <v>35</v>
      </c>
      <c r="B41" s="103" t="s">
        <v>48</v>
      </c>
      <c r="C41" s="104">
        <v>0</v>
      </c>
      <c r="D41" s="104">
        <v>0</v>
      </c>
      <c r="E41" s="104">
        <v>0</v>
      </c>
      <c r="F41" s="104">
        <v>0</v>
      </c>
      <c r="G41" s="105">
        <v>0</v>
      </c>
      <c r="H41" s="104">
        <v>0</v>
      </c>
      <c r="I41" s="104">
        <v>0</v>
      </c>
      <c r="J41" s="104">
        <v>0</v>
      </c>
      <c r="K41" s="104">
        <v>0</v>
      </c>
      <c r="L41" s="105">
        <v>0</v>
      </c>
      <c r="M41" s="104">
        <v>0</v>
      </c>
      <c r="N41" s="104">
        <v>0</v>
      </c>
      <c r="O41" s="104">
        <v>0</v>
      </c>
      <c r="P41" s="104">
        <v>0</v>
      </c>
      <c r="Q41" s="105">
        <v>0</v>
      </c>
      <c r="R41" s="152"/>
    </row>
    <row r="42" spans="1:18" ht="13.5" x14ac:dyDescent="0.2">
      <c r="A42" s="103">
        <v>36</v>
      </c>
      <c r="B42" s="103" t="s">
        <v>49</v>
      </c>
      <c r="C42" s="104">
        <v>0</v>
      </c>
      <c r="D42" s="104">
        <v>0</v>
      </c>
      <c r="E42" s="104">
        <v>0</v>
      </c>
      <c r="F42" s="104">
        <v>0</v>
      </c>
      <c r="G42" s="105">
        <v>0</v>
      </c>
      <c r="H42" s="104">
        <v>0</v>
      </c>
      <c r="I42" s="104">
        <v>0</v>
      </c>
      <c r="J42" s="104">
        <v>0</v>
      </c>
      <c r="K42" s="104">
        <v>0</v>
      </c>
      <c r="L42" s="105">
        <v>0</v>
      </c>
      <c r="M42" s="104">
        <v>0</v>
      </c>
      <c r="N42" s="104">
        <v>0</v>
      </c>
      <c r="O42" s="104">
        <v>0</v>
      </c>
      <c r="P42" s="104">
        <v>0</v>
      </c>
      <c r="Q42" s="105">
        <v>0</v>
      </c>
      <c r="R42" s="152"/>
    </row>
    <row r="43" spans="1:18" ht="13.5" x14ac:dyDescent="0.2">
      <c r="A43" s="103">
        <v>37</v>
      </c>
      <c r="B43" s="103" t="s">
        <v>50</v>
      </c>
      <c r="C43" s="104">
        <v>0</v>
      </c>
      <c r="D43" s="104">
        <v>0</v>
      </c>
      <c r="E43" s="104">
        <v>0</v>
      </c>
      <c r="F43" s="104">
        <v>0</v>
      </c>
      <c r="G43" s="105">
        <v>0</v>
      </c>
      <c r="H43" s="104">
        <v>0</v>
      </c>
      <c r="I43" s="104">
        <v>0</v>
      </c>
      <c r="J43" s="104">
        <v>0</v>
      </c>
      <c r="K43" s="104">
        <v>0</v>
      </c>
      <c r="L43" s="105">
        <v>0</v>
      </c>
      <c r="M43" s="104">
        <v>0</v>
      </c>
      <c r="N43" s="104">
        <v>0</v>
      </c>
      <c r="O43" s="104">
        <v>0</v>
      </c>
      <c r="P43" s="104">
        <v>0</v>
      </c>
      <c r="Q43" s="105">
        <v>0</v>
      </c>
      <c r="R43" s="152"/>
    </row>
    <row r="44" spans="1:18" ht="13.5" x14ac:dyDescent="0.2">
      <c r="A44" s="103">
        <v>38</v>
      </c>
      <c r="B44" s="103" t="s">
        <v>51</v>
      </c>
      <c r="C44" s="104">
        <v>0</v>
      </c>
      <c r="D44" s="104">
        <v>0</v>
      </c>
      <c r="E44" s="104">
        <v>0</v>
      </c>
      <c r="F44" s="104">
        <v>0</v>
      </c>
      <c r="G44" s="105">
        <v>0</v>
      </c>
      <c r="H44" s="104">
        <v>0</v>
      </c>
      <c r="I44" s="104">
        <v>0</v>
      </c>
      <c r="J44" s="104">
        <v>0</v>
      </c>
      <c r="K44" s="104">
        <v>0</v>
      </c>
      <c r="L44" s="105">
        <v>0</v>
      </c>
      <c r="M44" s="104">
        <v>0</v>
      </c>
      <c r="N44" s="104">
        <v>0</v>
      </c>
      <c r="O44" s="104">
        <v>0</v>
      </c>
      <c r="P44" s="104">
        <v>0</v>
      </c>
      <c r="Q44" s="105">
        <v>0</v>
      </c>
      <c r="R44" s="152"/>
    </row>
    <row r="45" spans="1:18" ht="13.5" x14ac:dyDescent="0.2">
      <c r="A45" s="103">
        <v>39</v>
      </c>
      <c r="B45" s="103" t="s">
        <v>52</v>
      </c>
      <c r="C45" s="104">
        <v>0</v>
      </c>
      <c r="D45" s="104">
        <v>0</v>
      </c>
      <c r="E45" s="104">
        <v>0</v>
      </c>
      <c r="F45" s="104">
        <v>0</v>
      </c>
      <c r="G45" s="105">
        <v>0</v>
      </c>
      <c r="H45" s="104">
        <v>0</v>
      </c>
      <c r="I45" s="104">
        <v>0</v>
      </c>
      <c r="J45" s="104">
        <v>0</v>
      </c>
      <c r="K45" s="104">
        <v>0</v>
      </c>
      <c r="L45" s="105">
        <v>0</v>
      </c>
      <c r="M45" s="104">
        <v>0.05</v>
      </c>
      <c r="N45" s="104">
        <v>0.05</v>
      </c>
      <c r="O45" s="104">
        <v>0.05</v>
      </c>
      <c r="P45" s="104">
        <v>0</v>
      </c>
      <c r="Q45" s="105">
        <v>0</v>
      </c>
      <c r="R45" s="152"/>
    </row>
    <row r="46" spans="1:18" ht="13.5" x14ac:dyDescent="0.2">
      <c r="A46" s="103">
        <v>40</v>
      </c>
      <c r="B46" s="103" t="s">
        <v>53</v>
      </c>
      <c r="C46" s="104">
        <v>0</v>
      </c>
      <c r="D46" s="104">
        <v>0</v>
      </c>
      <c r="E46" s="104">
        <v>0</v>
      </c>
      <c r="F46" s="104">
        <v>0</v>
      </c>
      <c r="G46" s="105">
        <v>0</v>
      </c>
      <c r="H46" s="104">
        <v>0</v>
      </c>
      <c r="I46" s="104">
        <v>0</v>
      </c>
      <c r="J46" s="104">
        <v>0</v>
      </c>
      <c r="K46" s="104">
        <v>0</v>
      </c>
      <c r="L46" s="105">
        <v>0</v>
      </c>
      <c r="M46" s="104">
        <v>0</v>
      </c>
      <c r="N46" s="104">
        <v>0</v>
      </c>
      <c r="O46" s="104">
        <v>0</v>
      </c>
      <c r="P46" s="104">
        <v>0</v>
      </c>
      <c r="Q46" s="105">
        <v>0</v>
      </c>
      <c r="R46" s="152"/>
    </row>
    <row r="47" spans="1:18" ht="13.5" x14ac:dyDescent="0.2">
      <c r="A47" s="22"/>
      <c r="B47" s="15" t="s">
        <v>54</v>
      </c>
      <c r="C47" s="17">
        <f t="shared" ref="C47:P47" si="1">SUM(C28:C46)</f>
        <v>5.5</v>
      </c>
      <c r="D47" s="17">
        <f t="shared" si="1"/>
        <v>5254.78</v>
      </c>
      <c r="E47" s="17">
        <f t="shared" si="1"/>
        <v>5252.99</v>
      </c>
      <c r="F47" s="17">
        <f t="shared" si="1"/>
        <v>5247.49</v>
      </c>
      <c r="G47" s="33">
        <f>IF(C47=0,"",(E47-C47)/C47*100)</f>
        <v>95408.909090909088</v>
      </c>
      <c r="H47" s="17">
        <f t="shared" si="1"/>
        <v>0</v>
      </c>
      <c r="I47" s="17">
        <f t="shared" si="1"/>
        <v>23</v>
      </c>
      <c r="J47" s="17">
        <f t="shared" si="1"/>
        <v>1998.69</v>
      </c>
      <c r="K47" s="17">
        <f t="shared" si="1"/>
        <v>1998.69</v>
      </c>
      <c r="L47" s="33" t="str">
        <f>IF(H47=0,"",(J47-H47)/H47*100)</f>
        <v/>
      </c>
      <c r="M47" s="17">
        <f t="shared" si="1"/>
        <v>0.05</v>
      </c>
      <c r="N47" s="17">
        <f t="shared" si="1"/>
        <v>0.05</v>
      </c>
      <c r="O47" s="17">
        <f t="shared" si="1"/>
        <v>0.05</v>
      </c>
      <c r="P47" s="17">
        <f t="shared" si="1"/>
        <v>0</v>
      </c>
      <c r="Q47" s="33">
        <f>IF(M47=0,"",(O47-M47)/M47*100)</f>
        <v>0</v>
      </c>
      <c r="R47" s="152"/>
    </row>
    <row r="48" spans="1:18" ht="13.5" x14ac:dyDescent="0.2">
      <c r="A48" s="106">
        <v>41</v>
      </c>
      <c r="B48" s="103" t="s">
        <v>55</v>
      </c>
      <c r="C48" s="104">
        <v>376.72</v>
      </c>
      <c r="D48" s="104">
        <v>1369.56</v>
      </c>
      <c r="E48" s="104">
        <v>680.24</v>
      </c>
      <c r="F48" s="104">
        <v>303.52</v>
      </c>
      <c r="G48" s="105">
        <v>80.569999999999993</v>
      </c>
      <c r="H48" s="104">
        <v>50.84</v>
      </c>
      <c r="I48" s="104">
        <v>64.209999999999994</v>
      </c>
      <c r="J48" s="104">
        <v>78.16</v>
      </c>
      <c r="K48" s="104">
        <v>27.32</v>
      </c>
      <c r="L48" s="105">
        <v>53.74</v>
      </c>
      <c r="M48" s="104">
        <v>7.23</v>
      </c>
      <c r="N48" s="104">
        <v>7.5</v>
      </c>
      <c r="O48" s="104">
        <v>7.52</v>
      </c>
      <c r="P48" s="104">
        <v>0.28999999999999998</v>
      </c>
      <c r="Q48" s="105">
        <v>4.01</v>
      </c>
      <c r="R48" s="152"/>
    </row>
    <row r="49" spans="1:18" ht="13.5" x14ac:dyDescent="0.2">
      <c r="A49" s="106">
        <v>42</v>
      </c>
      <c r="B49" s="103" t="s">
        <v>56</v>
      </c>
      <c r="C49" s="104">
        <v>3.29</v>
      </c>
      <c r="D49" s="104">
        <v>2.99</v>
      </c>
      <c r="E49" s="104">
        <v>3.02</v>
      </c>
      <c r="F49" s="104">
        <v>-0.27</v>
      </c>
      <c r="G49" s="105">
        <v>-8.2100000000000009</v>
      </c>
      <c r="H49" s="104">
        <v>0</v>
      </c>
      <c r="I49" s="104">
        <v>0</v>
      </c>
      <c r="J49" s="104">
        <v>0</v>
      </c>
      <c r="K49" s="104">
        <v>0</v>
      </c>
      <c r="L49" s="105">
        <v>0</v>
      </c>
      <c r="M49" s="104">
        <v>0</v>
      </c>
      <c r="N49" s="104">
        <v>0</v>
      </c>
      <c r="O49" s="104">
        <v>0</v>
      </c>
      <c r="P49" s="104">
        <v>0</v>
      </c>
      <c r="Q49" s="105">
        <v>0</v>
      </c>
      <c r="R49" s="152"/>
    </row>
    <row r="50" spans="1:18" ht="13.5" x14ac:dyDescent="0.2">
      <c r="A50" s="106">
        <v>43</v>
      </c>
      <c r="B50" s="103" t="s">
        <v>57</v>
      </c>
      <c r="C50" s="104">
        <v>3.56</v>
      </c>
      <c r="D50" s="104">
        <v>0.28999999999999998</v>
      </c>
      <c r="E50" s="104">
        <v>0.35</v>
      </c>
      <c r="F50" s="104">
        <v>-3.21</v>
      </c>
      <c r="G50" s="105">
        <v>-90.17</v>
      </c>
      <c r="H50" s="104">
        <v>0</v>
      </c>
      <c r="I50" s="104">
        <v>0</v>
      </c>
      <c r="J50" s="104">
        <v>0</v>
      </c>
      <c r="K50" s="104">
        <v>0</v>
      </c>
      <c r="L50" s="105">
        <v>0</v>
      </c>
      <c r="M50" s="104">
        <v>0</v>
      </c>
      <c r="N50" s="104">
        <v>0</v>
      </c>
      <c r="O50" s="104">
        <v>0</v>
      </c>
      <c r="P50" s="104">
        <v>0</v>
      </c>
      <c r="Q50" s="105">
        <v>0</v>
      </c>
      <c r="R50" s="152"/>
    </row>
    <row r="51" spans="1:18" ht="13.5" x14ac:dyDescent="0.2">
      <c r="A51" s="106">
        <v>44</v>
      </c>
      <c r="B51" s="103" t="s">
        <v>58</v>
      </c>
      <c r="C51" s="104">
        <v>0.81</v>
      </c>
      <c r="D51" s="104">
        <v>1.0900000000000001</v>
      </c>
      <c r="E51" s="104">
        <v>1.21</v>
      </c>
      <c r="F51" s="104">
        <v>0.4</v>
      </c>
      <c r="G51" s="105">
        <v>49.38</v>
      </c>
      <c r="H51" s="104">
        <v>0</v>
      </c>
      <c r="I51" s="104">
        <v>0</v>
      </c>
      <c r="J51" s="104">
        <v>0</v>
      </c>
      <c r="K51" s="104">
        <v>0</v>
      </c>
      <c r="L51" s="105">
        <v>0</v>
      </c>
      <c r="M51" s="104">
        <v>0</v>
      </c>
      <c r="N51" s="104">
        <v>0</v>
      </c>
      <c r="O51" s="104">
        <v>0</v>
      </c>
      <c r="P51" s="104">
        <v>0</v>
      </c>
      <c r="Q51" s="105">
        <v>0</v>
      </c>
      <c r="R51" s="152"/>
    </row>
    <row r="52" spans="1:18" ht="13.5" x14ac:dyDescent="0.2">
      <c r="A52" s="106">
        <v>45</v>
      </c>
      <c r="B52" s="103" t="s">
        <v>59</v>
      </c>
      <c r="C52" s="104">
        <v>1.02</v>
      </c>
      <c r="D52" s="104">
        <v>4.42</v>
      </c>
      <c r="E52" s="104">
        <v>3.42</v>
      </c>
      <c r="F52" s="104">
        <v>2.4</v>
      </c>
      <c r="G52" s="105">
        <v>235.29</v>
      </c>
      <c r="H52" s="104">
        <v>0</v>
      </c>
      <c r="I52" s="104">
        <v>0</v>
      </c>
      <c r="J52" s="104">
        <v>0</v>
      </c>
      <c r="K52" s="104">
        <v>0</v>
      </c>
      <c r="L52" s="105">
        <v>0</v>
      </c>
      <c r="M52" s="104">
        <v>0</v>
      </c>
      <c r="N52" s="104">
        <v>0</v>
      </c>
      <c r="O52" s="104">
        <v>0</v>
      </c>
      <c r="P52" s="104">
        <v>0</v>
      </c>
      <c r="Q52" s="105">
        <v>0</v>
      </c>
      <c r="R52" s="152"/>
    </row>
    <row r="53" spans="1:18" ht="13.5" x14ac:dyDescent="0.2">
      <c r="A53" s="106">
        <v>46</v>
      </c>
      <c r="B53" s="103" t="s">
        <v>60</v>
      </c>
      <c r="C53" s="104">
        <v>0</v>
      </c>
      <c r="D53" s="104">
        <v>0</v>
      </c>
      <c r="E53" s="104">
        <v>0</v>
      </c>
      <c r="F53" s="104">
        <v>0</v>
      </c>
      <c r="G53" s="105">
        <v>0</v>
      </c>
      <c r="H53" s="104">
        <v>0</v>
      </c>
      <c r="I53" s="104">
        <v>0</v>
      </c>
      <c r="J53" s="104">
        <v>0</v>
      </c>
      <c r="K53" s="104">
        <v>0</v>
      </c>
      <c r="L53" s="105">
        <v>0</v>
      </c>
      <c r="M53" s="104">
        <v>0</v>
      </c>
      <c r="N53" s="104">
        <v>0</v>
      </c>
      <c r="O53" s="104">
        <v>0</v>
      </c>
      <c r="P53" s="104">
        <v>0</v>
      </c>
      <c r="Q53" s="105">
        <v>0</v>
      </c>
      <c r="R53" s="152"/>
    </row>
    <row r="54" spans="1:18" ht="13.5" x14ac:dyDescent="0.2">
      <c r="A54" s="106">
        <v>47</v>
      </c>
      <c r="B54" s="103" t="s">
        <v>61</v>
      </c>
      <c r="C54" s="104">
        <v>0</v>
      </c>
      <c r="D54" s="104">
        <v>0</v>
      </c>
      <c r="E54" s="104">
        <v>0</v>
      </c>
      <c r="F54" s="104">
        <v>0</v>
      </c>
      <c r="G54" s="105">
        <v>0</v>
      </c>
      <c r="H54" s="104">
        <v>0</v>
      </c>
      <c r="I54" s="104">
        <v>0</v>
      </c>
      <c r="J54" s="104">
        <v>0</v>
      </c>
      <c r="K54" s="104">
        <v>0</v>
      </c>
      <c r="L54" s="105">
        <v>0</v>
      </c>
      <c r="M54" s="104">
        <v>0</v>
      </c>
      <c r="N54" s="104">
        <v>0</v>
      </c>
      <c r="O54" s="104">
        <v>0</v>
      </c>
      <c r="P54" s="104">
        <v>0</v>
      </c>
      <c r="Q54" s="105">
        <v>0</v>
      </c>
      <c r="R54" s="152"/>
    </row>
    <row r="55" spans="1:18" ht="13.5" x14ac:dyDescent="0.2">
      <c r="A55" s="22"/>
      <c r="B55" s="15" t="s">
        <v>62</v>
      </c>
      <c r="C55" s="17">
        <f>SUM(C48:C54)</f>
        <v>385.40000000000003</v>
      </c>
      <c r="D55" s="17">
        <f>SUM(D48:D54)</f>
        <v>1378.35</v>
      </c>
      <c r="E55" s="17">
        <f>SUM(E48:E54)</f>
        <v>688.24</v>
      </c>
      <c r="F55" s="17">
        <f t="shared" ref="F55:F57" si="2">+(E55-C55)</f>
        <v>302.83999999999997</v>
      </c>
      <c r="G55" s="33">
        <f t="shared" ref="G55:G57" si="3">IF(C55=0,"",(E55-C55)/C55*100)</f>
        <v>78.578100674623755</v>
      </c>
      <c r="H55" s="17">
        <f>SUM(H48:H54)</f>
        <v>50.84</v>
      </c>
      <c r="I55" s="17">
        <f>SUM(I48:I54)</f>
        <v>64.209999999999994</v>
      </c>
      <c r="J55" s="17">
        <f>SUM(J48:J54)</f>
        <v>78.16</v>
      </c>
      <c r="K55" s="17">
        <f t="shared" ref="K55:K57" si="4">+(J55-H55)</f>
        <v>27.319999999999993</v>
      </c>
      <c r="L55" s="33">
        <f t="shared" ref="L55:L57" si="5">IF(H55=0,"",(J55-H55)/H55*100)</f>
        <v>53.737214791502744</v>
      </c>
      <c r="M55" s="17">
        <f>SUM(M48:M54)</f>
        <v>7.23</v>
      </c>
      <c r="N55" s="17">
        <f>SUM(N48:N54)</f>
        <v>7.5</v>
      </c>
      <c r="O55" s="17">
        <f>SUM(O48:O54)</f>
        <v>7.52</v>
      </c>
      <c r="P55" s="17">
        <f t="shared" ref="P55:P57" si="6">+(O55-M55)</f>
        <v>0.28999999999999915</v>
      </c>
      <c r="Q55" s="33">
        <f>IF(M55=0,"",(O55-M55)/M55*100)</f>
        <v>4.0110650069156168</v>
      </c>
      <c r="R55" s="152"/>
    </row>
    <row r="56" spans="1:18" ht="13.5" x14ac:dyDescent="0.2">
      <c r="A56" s="106">
        <v>48</v>
      </c>
      <c r="B56" s="103" t="s">
        <v>63</v>
      </c>
      <c r="C56" s="104">
        <v>813.93</v>
      </c>
      <c r="D56" s="104">
        <v>677.09</v>
      </c>
      <c r="E56" s="104">
        <v>1140.48</v>
      </c>
      <c r="F56" s="104">
        <v>326.55</v>
      </c>
      <c r="G56" s="105">
        <v>40.119999999999997</v>
      </c>
      <c r="H56" s="104">
        <v>726.82</v>
      </c>
      <c r="I56" s="104">
        <v>613.65</v>
      </c>
      <c r="J56" s="104">
        <v>677.64</v>
      </c>
      <c r="K56" s="104">
        <v>-49.18</v>
      </c>
      <c r="L56" s="105">
        <v>-6.77</v>
      </c>
      <c r="M56" s="104">
        <v>0</v>
      </c>
      <c r="N56" s="104">
        <v>0</v>
      </c>
      <c r="O56" s="104">
        <v>0</v>
      </c>
      <c r="P56" s="104">
        <v>0</v>
      </c>
      <c r="Q56" s="105">
        <v>0</v>
      </c>
      <c r="R56" s="152"/>
    </row>
    <row r="57" spans="1:18" ht="13.5" x14ac:dyDescent="0.2">
      <c r="A57" s="15"/>
      <c r="B57" s="15" t="s">
        <v>64</v>
      </c>
      <c r="C57" s="17">
        <f>SUM(C56:C56)</f>
        <v>813.93</v>
      </c>
      <c r="D57" s="17">
        <f>SUM(D56:D56)</f>
        <v>677.09</v>
      </c>
      <c r="E57" s="17">
        <f>SUM(E56:E56)</f>
        <v>1140.48</v>
      </c>
      <c r="F57" s="17">
        <f t="shared" si="2"/>
        <v>326.55000000000007</v>
      </c>
      <c r="G57" s="33">
        <f t="shared" si="3"/>
        <v>40.120157753123742</v>
      </c>
      <c r="H57" s="17">
        <f>SUM(H56:H56)</f>
        <v>726.82</v>
      </c>
      <c r="I57" s="17">
        <f>SUM(I56:I56)</f>
        <v>613.65</v>
      </c>
      <c r="J57" s="17">
        <f>SUM(J56:J56)</f>
        <v>677.64</v>
      </c>
      <c r="K57" s="17">
        <f t="shared" si="4"/>
        <v>-49.180000000000064</v>
      </c>
      <c r="L57" s="33">
        <f t="shared" si="5"/>
        <v>-6.7664621226713715</v>
      </c>
      <c r="M57" s="17">
        <f>SUM(M56:M56)</f>
        <v>0</v>
      </c>
      <c r="N57" s="17">
        <f>SUM(N56:N56)</f>
        <v>0</v>
      </c>
      <c r="O57" s="17">
        <f>SUM(O56:O56)</f>
        <v>0</v>
      </c>
      <c r="P57" s="17">
        <f t="shared" si="6"/>
        <v>0</v>
      </c>
      <c r="Q57" s="33" t="str">
        <f>IF(M57=0,"",(O57-M57)/M57*100)</f>
        <v/>
      </c>
      <c r="R57" s="152"/>
    </row>
    <row r="58" spans="1:18" ht="13.5" x14ac:dyDescent="0.2">
      <c r="A58" s="103">
        <v>49</v>
      </c>
      <c r="B58" s="103" t="s">
        <v>65</v>
      </c>
      <c r="C58" s="104">
        <v>146.01</v>
      </c>
      <c r="D58" s="104">
        <v>231.3</v>
      </c>
      <c r="E58" s="104">
        <v>255.19</v>
      </c>
      <c r="F58" s="104">
        <v>109.18</v>
      </c>
      <c r="G58" s="105">
        <v>74.78</v>
      </c>
      <c r="H58" s="104">
        <v>0</v>
      </c>
      <c r="I58" s="104">
        <v>0</v>
      </c>
      <c r="J58" s="104">
        <v>0</v>
      </c>
      <c r="K58" s="104">
        <v>0</v>
      </c>
      <c r="L58" s="105">
        <v>0</v>
      </c>
      <c r="M58" s="104">
        <v>0</v>
      </c>
      <c r="N58" s="104">
        <v>0</v>
      </c>
      <c r="O58" s="104">
        <v>0</v>
      </c>
      <c r="P58" s="104">
        <v>0</v>
      </c>
      <c r="Q58" s="105">
        <v>0</v>
      </c>
      <c r="R58" s="152"/>
    </row>
    <row r="59" spans="1:18" ht="13.5" x14ac:dyDescent="0.2">
      <c r="A59" s="103">
        <v>50</v>
      </c>
      <c r="B59" s="103" t="s">
        <v>66</v>
      </c>
      <c r="C59" s="104">
        <v>0</v>
      </c>
      <c r="D59" s="104">
        <v>0</v>
      </c>
      <c r="E59" s="104">
        <v>0</v>
      </c>
      <c r="F59" s="104">
        <v>0</v>
      </c>
      <c r="G59" s="105">
        <v>0</v>
      </c>
      <c r="H59" s="104">
        <v>0</v>
      </c>
      <c r="I59" s="104">
        <v>0</v>
      </c>
      <c r="J59" s="104">
        <v>0</v>
      </c>
      <c r="K59" s="104">
        <v>0</v>
      </c>
      <c r="L59" s="105">
        <v>0</v>
      </c>
      <c r="M59" s="104">
        <v>0</v>
      </c>
      <c r="N59" s="104">
        <v>0</v>
      </c>
      <c r="O59" s="104">
        <v>0</v>
      </c>
      <c r="P59" s="104">
        <v>0</v>
      </c>
      <c r="Q59" s="105">
        <v>0</v>
      </c>
      <c r="R59" s="152"/>
    </row>
    <row r="60" spans="1:18" ht="13.5" x14ac:dyDescent="0.2">
      <c r="A60" s="103">
        <v>51</v>
      </c>
      <c r="B60" s="103" t="s">
        <v>67</v>
      </c>
      <c r="C60" s="104">
        <v>0</v>
      </c>
      <c r="D60" s="104">
        <v>0</v>
      </c>
      <c r="E60" s="104">
        <v>0</v>
      </c>
      <c r="F60" s="104">
        <v>0</v>
      </c>
      <c r="G60" s="105">
        <v>0</v>
      </c>
      <c r="H60" s="104">
        <v>0</v>
      </c>
      <c r="I60" s="104">
        <v>0</v>
      </c>
      <c r="J60" s="104">
        <v>0</v>
      </c>
      <c r="K60" s="104">
        <v>0</v>
      </c>
      <c r="L60" s="105">
        <v>0</v>
      </c>
      <c r="M60" s="104">
        <v>0</v>
      </c>
      <c r="N60" s="104">
        <v>0</v>
      </c>
      <c r="O60" s="104">
        <v>0</v>
      </c>
      <c r="P60" s="104">
        <v>0</v>
      </c>
      <c r="Q60" s="105">
        <v>0</v>
      </c>
      <c r="R60" s="152"/>
    </row>
    <row r="61" spans="1:18" ht="13.5" x14ac:dyDescent="0.2">
      <c r="A61" s="103">
        <v>52</v>
      </c>
      <c r="B61" s="103" t="s">
        <v>68</v>
      </c>
      <c r="C61" s="104">
        <v>0</v>
      </c>
      <c r="D61" s="104">
        <v>0</v>
      </c>
      <c r="E61" s="104">
        <v>0</v>
      </c>
      <c r="F61" s="104">
        <v>0</v>
      </c>
      <c r="G61" s="105">
        <v>0</v>
      </c>
      <c r="H61" s="104">
        <v>0</v>
      </c>
      <c r="I61" s="104">
        <v>0</v>
      </c>
      <c r="J61" s="104">
        <v>0</v>
      </c>
      <c r="K61" s="104">
        <v>0</v>
      </c>
      <c r="L61" s="105">
        <v>0</v>
      </c>
      <c r="M61" s="104">
        <v>0</v>
      </c>
      <c r="N61" s="104">
        <v>0</v>
      </c>
      <c r="O61" s="104">
        <v>0</v>
      </c>
      <c r="P61" s="104">
        <v>0</v>
      </c>
      <c r="Q61" s="105">
        <v>0</v>
      </c>
      <c r="R61" s="152"/>
    </row>
    <row r="62" spans="1:18" ht="13.5" x14ac:dyDescent="0.2">
      <c r="A62" s="103">
        <v>53</v>
      </c>
      <c r="B62" s="103" t="s">
        <v>69</v>
      </c>
      <c r="C62" s="104">
        <v>0</v>
      </c>
      <c r="D62" s="104">
        <v>0</v>
      </c>
      <c r="E62" s="104">
        <v>0</v>
      </c>
      <c r="F62" s="104">
        <v>0</v>
      </c>
      <c r="G62" s="105">
        <v>0</v>
      </c>
      <c r="H62" s="104">
        <v>0</v>
      </c>
      <c r="I62" s="104">
        <v>0</v>
      </c>
      <c r="J62" s="104">
        <v>0</v>
      </c>
      <c r="K62" s="104">
        <v>0</v>
      </c>
      <c r="L62" s="105">
        <v>0</v>
      </c>
      <c r="M62" s="104">
        <v>0</v>
      </c>
      <c r="N62" s="104">
        <v>0</v>
      </c>
      <c r="O62" s="104">
        <v>0</v>
      </c>
      <c r="P62" s="104">
        <v>0</v>
      </c>
      <c r="Q62" s="105">
        <v>0</v>
      </c>
      <c r="R62" s="152"/>
    </row>
    <row r="63" spans="1:18" ht="13.5" x14ac:dyDescent="0.2">
      <c r="A63" s="103">
        <v>54</v>
      </c>
      <c r="B63" s="103" t="s">
        <v>70</v>
      </c>
      <c r="C63" s="104">
        <v>0</v>
      </c>
      <c r="D63" s="104">
        <v>0.3</v>
      </c>
      <c r="E63" s="104">
        <v>1.28</v>
      </c>
      <c r="F63" s="104">
        <v>1.28</v>
      </c>
      <c r="G63" s="105">
        <v>0</v>
      </c>
      <c r="H63" s="104">
        <v>0</v>
      </c>
      <c r="I63" s="104">
        <v>0</v>
      </c>
      <c r="J63" s="104">
        <v>0</v>
      </c>
      <c r="K63" s="104">
        <v>0</v>
      </c>
      <c r="L63" s="105">
        <v>0</v>
      </c>
      <c r="M63" s="104">
        <v>0</v>
      </c>
      <c r="N63" s="104">
        <v>0</v>
      </c>
      <c r="O63" s="104">
        <v>0</v>
      </c>
      <c r="P63" s="104">
        <v>0</v>
      </c>
      <c r="Q63" s="105">
        <v>0</v>
      </c>
      <c r="R63" s="152"/>
    </row>
    <row r="64" spans="1:18" ht="13.5" x14ac:dyDescent="0.2">
      <c r="A64" s="103">
        <v>55</v>
      </c>
      <c r="B64" s="103" t="s">
        <v>71</v>
      </c>
      <c r="C64" s="104">
        <v>31.83</v>
      </c>
      <c r="D64" s="104">
        <v>36.69</v>
      </c>
      <c r="E64" s="104">
        <v>43.07</v>
      </c>
      <c r="F64" s="104">
        <v>11.24</v>
      </c>
      <c r="G64" s="105">
        <v>35.31</v>
      </c>
      <c r="H64" s="104">
        <v>0</v>
      </c>
      <c r="I64" s="104">
        <v>0</v>
      </c>
      <c r="J64" s="104">
        <v>0</v>
      </c>
      <c r="K64" s="104">
        <v>0</v>
      </c>
      <c r="L64" s="105">
        <v>0</v>
      </c>
      <c r="M64" s="104">
        <v>0</v>
      </c>
      <c r="N64" s="104">
        <v>0</v>
      </c>
      <c r="O64" s="104">
        <v>0</v>
      </c>
      <c r="P64" s="104">
        <v>0</v>
      </c>
      <c r="Q64" s="105">
        <v>0</v>
      </c>
      <c r="R64" s="152"/>
    </row>
    <row r="65" spans="1:18" ht="13.5" x14ac:dyDescent="0.2">
      <c r="A65" s="103">
        <v>56</v>
      </c>
      <c r="B65" s="103" t="s">
        <v>72</v>
      </c>
      <c r="C65" s="104">
        <v>7.7</v>
      </c>
      <c r="D65" s="104">
        <v>7.61</v>
      </c>
      <c r="E65" s="104">
        <v>5.49</v>
      </c>
      <c r="F65" s="104">
        <v>-2.21</v>
      </c>
      <c r="G65" s="105">
        <v>-28.7</v>
      </c>
      <c r="H65" s="104">
        <v>0</v>
      </c>
      <c r="I65" s="104">
        <v>0</v>
      </c>
      <c r="J65" s="104">
        <v>0</v>
      </c>
      <c r="K65" s="104">
        <v>0</v>
      </c>
      <c r="L65" s="105">
        <v>0</v>
      </c>
      <c r="M65" s="104">
        <v>0</v>
      </c>
      <c r="N65" s="104">
        <v>0</v>
      </c>
      <c r="O65" s="104">
        <v>0</v>
      </c>
      <c r="P65" s="104">
        <v>0</v>
      </c>
      <c r="Q65" s="105">
        <v>0</v>
      </c>
      <c r="R65" s="152"/>
    </row>
    <row r="66" spans="1:18" ht="13.5" x14ac:dyDescent="0.2">
      <c r="A66" s="140"/>
      <c r="B66" s="140" t="s">
        <v>73</v>
      </c>
      <c r="C66" s="17">
        <f>SUM(C58:C65)</f>
        <v>185.53999999999996</v>
      </c>
      <c r="D66" s="17">
        <f>SUM(D58:D65)</f>
        <v>275.90000000000003</v>
      </c>
      <c r="E66" s="17">
        <f>SUM(E58:E65)</f>
        <v>305.02999999999997</v>
      </c>
      <c r="F66" s="17">
        <f t="shared" ref="F66:F67" si="7">+(E66-C66)</f>
        <v>119.49000000000001</v>
      </c>
      <c r="G66" s="33">
        <f t="shared" ref="G66:G67" si="8">IF(C66=0,"",(E66-C66)/C66*100)</f>
        <v>64.401207286838442</v>
      </c>
      <c r="H66" s="17">
        <f>SUM(H58:H65)</f>
        <v>0</v>
      </c>
      <c r="I66" s="17">
        <f>SUM(I58:I65)</f>
        <v>0</v>
      </c>
      <c r="J66" s="17">
        <f>SUM(J58:J65)</f>
        <v>0</v>
      </c>
      <c r="K66" s="17">
        <f t="shared" ref="K66:K67" si="9">+(J66-H66)</f>
        <v>0</v>
      </c>
      <c r="L66" s="33" t="str">
        <f t="shared" ref="L66:L67" si="10">IF(H66=0,"",(J66-H66)/H66*100)</f>
        <v/>
      </c>
      <c r="M66" s="17">
        <f>SUM(M58:M65)</f>
        <v>0</v>
      </c>
      <c r="N66" s="17">
        <f>SUM(N58:N65)</f>
        <v>0</v>
      </c>
      <c r="O66" s="17">
        <f>SUM(O58:O65)</f>
        <v>0</v>
      </c>
      <c r="P66" s="17">
        <f t="shared" ref="P66:P67" si="11">+(O66-M66)</f>
        <v>0</v>
      </c>
      <c r="Q66" s="33" t="str">
        <f t="shared" ref="Q66:Q67" si="12">IF(M66=0,"",(O66-M66)/M66*100)</f>
        <v/>
      </c>
      <c r="R66" s="152"/>
    </row>
    <row r="67" spans="1:18" ht="13.5" x14ac:dyDescent="0.2">
      <c r="A67" s="140"/>
      <c r="B67" s="140" t="s">
        <v>74</v>
      </c>
      <c r="C67" s="17">
        <f>SUM(C57,C55,C47,C27,C66)</f>
        <v>16381.91</v>
      </c>
      <c r="D67" s="17">
        <f>SUM(D57,D55,D47,D27,D66)</f>
        <v>21070</v>
      </c>
      <c r="E67" s="17">
        <f>SUM(E57,E55,E47,E27,E66)</f>
        <v>23412.219999999998</v>
      </c>
      <c r="F67" s="17">
        <f t="shared" si="7"/>
        <v>7030.3099999999977</v>
      </c>
      <c r="G67" s="33">
        <f t="shared" si="8"/>
        <v>42.915081330565222</v>
      </c>
      <c r="H67" s="17">
        <f>SUM(H57,H55,H47,H27,H66)</f>
        <v>6039.93</v>
      </c>
      <c r="I67" s="17">
        <f>SUM(I57,I55,I47,I27,I66)</f>
        <v>6476.9599999999991</v>
      </c>
      <c r="J67" s="17">
        <f>SUM(J57,J55,J47,J27,J66)</f>
        <v>11885.210000000001</v>
      </c>
      <c r="K67" s="17">
        <f t="shared" si="9"/>
        <v>5845.2800000000007</v>
      </c>
      <c r="L67" s="33">
        <f t="shared" si="10"/>
        <v>96.777280531396897</v>
      </c>
      <c r="M67" s="17">
        <f>SUM(M57,M55,M47,M27,M66)</f>
        <v>130.24</v>
      </c>
      <c r="N67" s="17">
        <f>SUM(N57,N55,N47,N27,N66)</f>
        <v>334.75</v>
      </c>
      <c r="O67" s="17">
        <f>SUM(O57,O55,O47,O27,O66)</f>
        <v>363.38</v>
      </c>
      <c r="P67" s="17">
        <f t="shared" si="11"/>
        <v>233.14</v>
      </c>
      <c r="Q67" s="33">
        <f t="shared" si="12"/>
        <v>179.00798525798521</v>
      </c>
      <c r="R67" s="152"/>
    </row>
  </sheetData>
  <sheetProtection selectLockedCells="1" selectUnlockedCells="1"/>
  <mergeCells count="11">
    <mergeCell ref="R3:R67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view="pageBreakPreview" zoomScale="90" zoomScaleNormal="100" zoomScaleSheetLayoutView="90" workbookViewId="0">
      <pane xSplit="2" ySplit="4" topLeftCell="C59" activePane="bottomRight" state="frozen"/>
      <selection pane="topRight" activeCell="C1" sqref="C1"/>
      <selection pane="bottomLeft" activeCell="A41" sqref="A41"/>
      <selection pane="bottomRight" activeCell="J69" sqref="J69"/>
    </sheetView>
  </sheetViews>
  <sheetFormatPr defaultRowHeight="12.75" x14ac:dyDescent="0.2"/>
  <cols>
    <col min="1" max="1" width="5.7109375" style="19" customWidth="1"/>
    <col min="2" max="2" width="31" style="19" customWidth="1"/>
    <col min="3" max="3" width="11.7109375" style="19" customWidth="1"/>
    <col min="4" max="4" width="10.85546875" style="19" customWidth="1"/>
    <col min="5" max="5" width="10.5703125" style="72" customWidth="1"/>
    <col min="6" max="6" width="11" style="19" bestFit="1" customWidth="1"/>
    <col min="7" max="7" width="9.140625" style="73" customWidth="1"/>
    <col min="8" max="8" width="12" style="19" customWidth="1"/>
    <col min="9" max="9" width="9.85546875" style="72" customWidth="1"/>
    <col min="10" max="10" width="11.140625" style="19" customWidth="1"/>
    <col min="11" max="11" width="9.5703125" style="73" customWidth="1"/>
    <col min="12" max="12" width="7.85546875" style="74" customWidth="1"/>
    <col min="13" max="13" width="11.85546875" style="72" customWidth="1"/>
    <col min="14" max="14" width="12" style="19" customWidth="1"/>
    <col min="15" max="15" width="11.7109375" style="72" customWidth="1"/>
    <col min="16" max="16" width="10.42578125" style="73" customWidth="1"/>
    <col min="17" max="17" width="15" style="19" customWidth="1"/>
    <col min="18" max="18" width="5.42578125" style="19" customWidth="1"/>
    <col min="19" max="19" width="9.140625" style="19" customWidth="1"/>
    <col min="20" max="16384" width="9.140625" style="19"/>
  </cols>
  <sheetData>
    <row r="1" spans="1:18" ht="17.25" customHeight="1" x14ac:dyDescent="0.25">
      <c r="A1" s="60" t="s">
        <v>169</v>
      </c>
      <c r="C1" s="189" t="s">
        <v>170</v>
      </c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8" ht="18" x14ac:dyDescent="0.25">
      <c r="A2" s="8"/>
      <c r="C2" s="190" t="str">
        <f>T1M!C2</f>
        <v>DATA FOR THE YEAR ENDED MARCH 2021</v>
      </c>
      <c r="D2" s="190"/>
      <c r="E2" s="190"/>
      <c r="F2" s="190"/>
      <c r="G2" s="190"/>
      <c r="H2" s="190"/>
      <c r="I2" s="190"/>
      <c r="J2" s="190"/>
      <c r="K2" s="190"/>
      <c r="L2" s="190"/>
      <c r="M2" s="190"/>
      <c r="O2" s="95"/>
      <c r="P2" s="191" t="s">
        <v>139</v>
      </c>
      <c r="Q2" s="191"/>
    </row>
    <row r="3" spans="1:18" s="51" customFormat="1" ht="14.25" customHeight="1" x14ac:dyDescent="0.2">
      <c r="A3" s="164" t="s">
        <v>4</v>
      </c>
      <c r="B3" s="164" t="s">
        <v>5</v>
      </c>
      <c r="C3" s="166" t="s">
        <v>171</v>
      </c>
      <c r="D3" s="166"/>
      <c r="E3" s="166"/>
      <c r="F3" s="166"/>
      <c r="G3" s="166"/>
      <c r="H3" s="166" t="s">
        <v>172</v>
      </c>
      <c r="I3" s="166"/>
      <c r="J3" s="166"/>
      <c r="K3" s="166"/>
      <c r="L3" s="166"/>
      <c r="M3" s="166" t="s">
        <v>173</v>
      </c>
      <c r="N3" s="166"/>
      <c r="O3" s="166"/>
      <c r="P3" s="166"/>
      <c r="Q3" s="166"/>
      <c r="R3" s="152" t="s">
        <v>174</v>
      </c>
    </row>
    <row r="4" spans="1:18" s="51" customFormat="1" ht="40.5" customHeight="1" x14ac:dyDescent="0.2">
      <c r="A4" s="164"/>
      <c r="B4" s="164"/>
      <c r="C4" s="133" t="str">
        <f>AsOn!A1</f>
        <v>AS ON 31ST MAR'20</v>
      </c>
      <c r="D4" s="90" t="str">
        <f>AsOn!B1</f>
        <v>AS ON 31ST Dec'20</v>
      </c>
      <c r="E4" s="90" t="str">
        <f>AsOn!C1</f>
        <v>AS ON 31ST MAR'21</v>
      </c>
      <c r="F4" s="164" t="str">
        <f>"GROWTH DURING THE YEAR " &amp;AsOn!D1</f>
        <v>GROWTH DURING THE YEAR 2020-21</v>
      </c>
      <c r="G4" s="164"/>
      <c r="H4" s="90" t="str">
        <f>AsOn!A1</f>
        <v>AS ON 31ST MAR'20</v>
      </c>
      <c r="I4" s="90" t="str">
        <f>AsOn!B1</f>
        <v>AS ON 31ST Dec'20</v>
      </c>
      <c r="J4" s="90" t="str">
        <f>AsOn!C1</f>
        <v>AS ON 31ST MAR'21</v>
      </c>
      <c r="K4" s="164" t="str">
        <f>"GROWTH DURING THE YEAR " &amp;AsOn!D1</f>
        <v>GROWTH DURING THE YEAR 2020-21</v>
      </c>
      <c r="L4" s="164"/>
      <c r="M4" s="90" t="str">
        <f>AsOn!A1</f>
        <v>AS ON 31ST MAR'20</v>
      </c>
      <c r="N4" s="90" t="str">
        <f>AsOn!B1</f>
        <v>AS ON 31ST Dec'20</v>
      </c>
      <c r="O4" s="90" t="str">
        <f>AsOn!C1</f>
        <v>AS ON 31ST MAR'21</v>
      </c>
      <c r="P4" s="94" t="s">
        <v>175</v>
      </c>
      <c r="Q4" s="135" t="str">
        <f>"GROWTH DURING THE YEAR " &amp;AsOn!D1</f>
        <v>GROWTH DURING THE YEAR 2020-21</v>
      </c>
      <c r="R4" s="152"/>
    </row>
    <row r="5" spans="1:18" s="51" customFormat="1" ht="18" customHeight="1" x14ac:dyDescent="0.2">
      <c r="A5" s="97"/>
      <c r="B5" s="97"/>
      <c r="C5" s="134" t="str">
        <f>RIGHT(C4,7)</f>
        <v xml:space="preserve"> MAR'20</v>
      </c>
      <c r="D5" s="134" t="str">
        <f t="shared" ref="D5:E5" si="0">RIGHT(D4,7)</f>
        <v xml:space="preserve"> Dec'20</v>
      </c>
      <c r="E5" s="134" t="str">
        <f t="shared" si="0"/>
        <v xml:space="preserve"> MAR'21</v>
      </c>
      <c r="F5" s="15" t="s">
        <v>90</v>
      </c>
      <c r="G5" s="15" t="s">
        <v>84</v>
      </c>
      <c r="H5" s="134" t="str">
        <f>RIGHT(H4,7)</f>
        <v xml:space="preserve"> MAR'20</v>
      </c>
      <c r="I5" s="134" t="str">
        <f>RIGHT(I4,7)</f>
        <v xml:space="preserve"> Dec'20</v>
      </c>
      <c r="J5" s="134" t="str">
        <f>RIGHT(J4,7)</f>
        <v xml:space="preserve"> MAR'21</v>
      </c>
      <c r="K5" s="15" t="s">
        <v>90</v>
      </c>
      <c r="L5" s="15" t="s">
        <v>84</v>
      </c>
      <c r="M5" s="134" t="str">
        <f>RIGHT(M4,7)</f>
        <v xml:space="preserve"> MAR'20</v>
      </c>
      <c r="N5" s="134" t="str">
        <f>RIGHT(N4,7)</f>
        <v xml:space="preserve"> Dec'20</v>
      </c>
      <c r="O5" s="134" t="str">
        <f>RIGHT(O4,7)</f>
        <v xml:space="preserve"> MAR'21</v>
      </c>
      <c r="P5" s="77"/>
      <c r="Q5" s="90" t="s">
        <v>176</v>
      </c>
      <c r="R5" s="152"/>
    </row>
    <row r="6" spans="1:18" ht="12" customHeight="1" x14ac:dyDescent="0.2">
      <c r="A6" s="103">
        <v>1</v>
      </c>
      <c r="B6" s="103" t="s">
        <v>13</v>
      </c>
      <c r="C6" s="104">
        <v>3320.64</v>
      </c>
      <c r="D6" s="104">
        <v>0</v>
      </c>
      <c r="E6" s="104">
        <v>0</v>
      </c>
      <c r="F6" s="104">
        <v>-3320.64</v>
      </c>
      <c r="G6" s="105">
        <v>-100</v>
      </c>
      <c r="H6" s="104">
        <v>2497.39</v>
      </c>
      <c r="I6" s="104">
        <v>0</v>
      </c>
      <c r="J6" s="104">
        <v>0</v>
      </c>
      <c r="K6" s="104">
        <v>-2497.39</v>
      </c>
      <c r="L6" s="105">
        <v>-100</v>
      </c>
      <c r="M6" s="104">
        <v>75.209999999999994</v>
      </c>
      <c r="N6" s="104">
        <v>0</v>
      </c>
      <c r="O6" s="104">
        <v>0</v>
      </c>
      <c r="P6" s="105">
        <v>60</v>
      </c>
      <c r="Q6" s="104">
        <f>O6-M6</f>
        <v>-75.209999999999994</v>
      </c>
      <c r="R6" s="152"/>
    </row>
    <row r="7" spans="1:18" ht="12" customHeight="1" x14ac:dyDescent="0.2">
      <c r="A7" s="103">
        <v>2</v>
      </c>
      <c r="B7" s="103" t="s">
        <v>14</v>
      </c>
      <c r="C7" s="104">
        <v>856.92</v>
      </c>
      <c r="D7" s="104">
        <v>0</v>
      </c>
      <c r="E7" s="104">
        <v>0</v>
      </c>
      <c r="F7" s="104">
        <v>-856.92</v>
      </c>
      <c r="G7" s="105">
        <v>-100</v>
      </c>
      <c r="H7" s="104">
        <v>428.45</v>
      </c>
      <c r="I7" s="104">
        <v>0</v>
      </c>
      <c r="J7" s="104">
        <v>0</v>
      </c>
      <c r="K7" s="104">
        <v>-428.45</v>
      </c>
      <c r="L7" s="105">
        <v>-100</v>
      </c>
      <c r="M7" s="104">
        <v>50</v>
      </c>
      <c r="N7" s="104">
        <v>0</v>
      </c>
      <c r="O7" s="104">
        <v>0</v>
      </c>
      <c r="P7" s="105">
        <v>60</v>
      </c>
      <c r="Q7" s="104">
        <f t="shared" ref="Q7:Q65" si="1">O7-M7</f>
        <v>-50</v>
      </c>
      <c r="R7" s="152"/>
    </row>
    <row r="8" spans="1:18" ht="13.5" x14ac:dyDescent="0.2">
      <c r="A8" s="103">
        <v>3</v>
      </c>
      <c r="B8" s="103" t="s">
        <v>15</v>
      </c>
      <c r="C8" s="104">
        <v>14439.66</v>
      </c>
      <c r="D8" s="104">
        <v>14256.72</v>
      </c>
      <c r="E8" s="104">
        <v>14655.68</v>
      </c>
      <c r="F8" s="104">
        <v>216.02</v>
      </c>
      <c r="G8" s="105">
        <v>1.5</v>
      </c>
      <c r="H8" s="104">
        <v>9001.74</v>
      </c>
      <c r="I8" s="104">
        <v>11041.82</v>
      </c>
      <c r="J8" s="104">
        <v>9212.14</v>
      </c>
      <c r="K8" s="104">
        <v>210.4</v>
      </c>
      <c r="L8" s="105">
        <v>2.34</v>
      </c>
      <c r="M8" s="104">
        <v>62.34</v>
      </c>
      <c r="N8" s="104">
        <v>77.45</v>
      </c>
      <c r="O8" s="104">
        <v>62.86</v>
      </c>
      <c r="P8" s="105">
        <v>60</v>
      </c>
      <c r="Q8" s="104">
        <f t="shared" si="1"/>
        <v>0.51999999999999602</v>
      </c>
      <c r="R8" s="152"/>
    </row>
    <row r="9" spans="1:18" ht="13.5" x14ac:dyDescent="0.2">
      <c r="A9" s="103">
        <v>4</v>
      </c>
      <c r="B9" s="103" t="s">
        <v>16</v>
      </c>
      <c r="C9" s="104">
        <v>4258.67</v>
      </c>
      <c r="D9" s="104">
        <v>4653.63</v>
      </c>
      <c r="E9" s="104">
        <v>5071.12</v>
      </c>
      <c r="F9" s="104">
        <v>812.45</v>
      </c>
      <c r="G9" s="105">
        <v>19.079999999999998</v>
      </c>
      <c r="H9" s="104">
        <v>3214.87</v>
      </c>
      <c r="I9" s="104">
        <v>3488.95</v>
      </c>
      <c r="J9" s="104">
        <v>3488.74</v>
      </c>
      <c r="K9" s="104">
        <v>273.87</v>
      </c>
      <c r="L9" s="105">
        <v>8.52</v>
      </c>
      <c r="M9" s="104">
        <v>75.489999999999995</v>
      </c>
      <c r="N9" s="104">
        <v>74.97</v>
      </c>
      <c r="O9" s="104">
        <v>68.8</v>
      </c>
      <c r="P9" s="105">
        <v>60</v>
      </c>
      <c r="Q9" s="104">
        <f t="shared" si="1"/>
        <v>-6.6899999999999977</v>
      </c>
      <c r="R9" s="152"/>
    </row>
    <row r="10" spans="1:18" ht="13.5" x14ac:dyDescent="0.2">
      <c r="A10" s="103">
        <v>5</v>
      </c>
      <c r="B10" s="103" t="s">
        <v>17</v>
      </c>
      <c r="C10" s="104">
        <v>1731.86</v>
      </c>
      <c r="D10" s="104">
        <v>1630</v>
      </c>
      <c r="E10" s="104">
        <v>1687.16</v>
      </c>
      <c r="F10" s="104">
        <v>-44.7</v>
      </c>
      <c r="G10" s="105">
        <v>-2.58</v>
      </c>
      <c r="H10" s="104">
        <v>927.1</v>
      </c>
      <c r="I10" s="104">
        <v>1181.3599999999999</v>
      </c>
      <c r="J10" s="104">
        <v>1186.42</v>
      </c>
      <c r="K10" s="104">
        <v>259.32</v>
      </c>
      <c r="L10" s="105">
        <v>27.97</v>
      </c>
      <c r="M10" s="104">
        <v>53.53</v>
      </c>
      <c r="N10" s="104">
        <v>72.48</v>
      </c>
      <c r="O10" s="104">
        <v>70.319999999999993</v>
      </c>
      <c r="P10" s="105">
        <v>60</v>
      </c>
      <c r="Q10" s="104">
        <f t="shared" si="1"/>
        <v>16.789999999999992</v>
      </c>
      <c r="R10" s="152"/>
    </row>
    <row r="11" spans="1:18" ht="13.5" x14ac:dyDescent="0.2">
      <c r="A11" s="103">
        <v>6</v>
      </c>
      <c r="B11" s="103" t="s">
        <v>18</v>
      </c>
      <c r="C11" s="104">
        <v>3487.27</v>
      </c>
      <c r="D11" s="104">
        <v>3828.89</v>
      </c>
      <c r="E11" s="104">
        <v>3914.52</v>
      </c>
      <c r="F11" s="104">
        <v>427.25</v>
      </c>
      <c r="G11" s="105">
        <v>12.25</v>
      </c>
      <c r="H11" s="104">
        <v>5343.63</v>
      </c>
      <c r="I11" s="104">
        <v>6040.92</v>
      </c>
      <c r="J11" s="104">
        <v>4483.32</v>
      </c>
      <c r="K11" s="104">
        <v>-860.31</v>
      </c>
      <c r="L11" s="105">
        <v>-16.100000000000001</v>
      </c>
      <c r="M11" s="104">
        <v>153.22999999999999</v>
      </c>
      <c r="N11" s="104">
        <v>157.77000000000001</v>
      </c>
      <c r="O11" s="104">
        <v>114.53</v>
      </c>
      <c r="P11" s="105">
        <v>60</v>
      </c>
      <c r="Q11" s="104">
        <f t="shared" si="1"/>
        <v>-38.699999999999989</v>
      </c>
      <c r="R11" s="152"/>
    </row>
    <row r="12" spans="1:18" ht="13.5" x14ac:dyDescent="0.2">
      <c r="A12" s="103">
        <v>7</v>
      </c>
      <c r="B12" s="103" t="s">
        <v>19</v>
      </c>
      <c r="C12" s="104">
        <v>9760.1299999999992</v>
      </c>
      <c r="D12" s="104">
        <v>10169</v>
      </c>
      <c r="E12" s="104">
        <v>10669.19</v>
      </c>
      <c r="F12" s="104">
        <v>909.06</v>
      </c>
      <c r="G12" s="105">
        <v>9.31</v>
      </c>
      <c r="H12" s="104">
        <v>3884.62</v>
      </c>
      <c r="I12" s="104">
        <v>4168</v>
      </c>
      <c r="J12" s="104">
        <v>4207.92</v>
      </c>
      <c r="K12" s="104">
        <v>323.3</v>
      </c>
      <c r="L12" s="105">
        <v>8.32</v>
      </c>
      <c r="M12" s="104">
        <v>39.799999999999997</v>
      </c>
      <c r="N12" s="104">
        <v>40.99</v>
      </c>
      <c r="O12" s="104">
        <v>39.44</v>
      </c>
      <c r="P12" s="105">
        <v>60</v>
      </c>
      <c r="Q12" s="104">
        <f t="shared" si="1"/>
        <v>-0.35999999999999943</v>
      </c>
      <c r="R12" s="152"/>
    </row>
    <row r="13" spans="1:18" ht="13.5" x14ac:dyDescent="0.2">
      <c r="A13" s="103">
        <v>8</v>
      </c>
      <c r="B13" s="103" t="s">
        <v>20</v>
      </c>
      <c r="C13" s="104">
        <v>1004.47</v>
      </c>
      <c r="D13" s="104">
        <v>0</v>
      </c>
      <c r="E13" s="104">
        <v>0</v>
      </c>
      <c r="F13" s="104">
        <v>-1004.47</v>
      </c>
      <c r="G13" s="105">
        <v>-100</v>
      </c>
      <c r="H13" s="104">
        <v>1949.13</v>
      </c>
      <c r="I13" s="104">
        <v>0</v>
      </c>
      <c r="J13" s="104">
        <v>0</v>
      </c>
      <c r="K13" s="104">
        <v>-1949.13</v>
      </c>
      <c r="L13" s="105">
        <v>-100</v>
      </c>
      <c r="M13" s="104">
        <v>194.05</v>
      </c>
      <c r="N13" s="104">
        <v>0</v>
      </c>
      <c r="O13" s="104">
        <v>0</v>
      </c>
      <c r="P13" s="105">
        <v>60</v>
      </c>
      <c r="Q13" s="104">
        <f t="shared" si="1"/>
        <v>-194.05</v>
      </c>
      <c r="R13" s="152"/>
    </row>
    <row r="14" spans="1:18" ht="13.5" x14ac:dyDescent="0.2">
      <c r="A14" s="103">
        <v>9</v>
      </c>
      <c r="B14" s="103" t="s">
        <v>21</v>
      </c>
      <c r="C14" s="104">
        <v>0</v>
      </c>
      <c r="D14" s="104">
        <v>0</v>
      </c>
      <c r="E14" s="104">
        <v>0</v>
      </c>
      <c r="F14" s="104">
        <v>0</v>
      </c>
      <c r="G14" s="105">
        <v>0</v>
      </c>
      <c r="H14" s="104">
        <v>0</v>
      </c>
      <c r="I14" s="104">
        <v>0</v>
      </c>
      <c r="J14" s="104">
        <v>0</v>
      </c>
      <c r="K14" s="104">
        <v>0</v>
      </c>
      <c r="L14" s="105">
        <v>0</v>
      </c>
      <c r="M14" s="104">
        <v>0</v>
      </c>
      <c r="N14" s="104">
        <v>0</v>
      </c>
      <c r="O14" s="104">
        <v>0</v>
      </c>
      <c r="P14" s="105">
        <v>60</v>
      </c>
      <c r="Q14" s="104">
        <f t="shared" si="1"/>
        <v>0</v>
      </c>
      <c r="R14" s="152"/>
    </row>
    <row r="15" spans="1:18" ht="13.5" x14ac:dyDescent="0.2">
      <c r="A15" s="103">
        <v>10</v>
      </c>
      <c r="B15" s="103" t="s">
        <v>22</v>
      </c>
      <c r="C15" s="104">
        <v>543.9</v>
      </c>
      <c r="D15" s="104">
        <v>3872.21</v>
      </c>
      <c r="E15" s="104">
        <v>3925.33</v>
      </c>
      <c r="F15" s="104">
        <v>3381.43</v>
      </c>
      <c r="G15" s="105">
        <v>621.70000000000005</v>
      </c>
      <c r="H15" s="104">
        <v>777.25</v>
      </c>
      <c r="I15" s="104">
        <v>3074.99</v>
      </c>
      <c r="J15" s="104">
        <v>3145.13</v>
      </c>
      <c r="K15" s="104">
        <v>2367.88</v>
      </c>
      <c r="L15" s="105">
        <v>304.64999999999998</v>
      </c>
      <c r="M15" s="104">
        <v>142.9</v>
      </c>
      <c r="N15" s="104">
        <v>79.41</v>
      </c>
      <c r="O15" s="104">
        <v>80.12</v>
      </c>
      <c r="P15" s="105">
        <v>60</v>
      </c>
      <c r="Q15" s="104">
        <f t="shared" si="1"/>
        <v>-62.78</v>
      </c>
      <c r="R15" s="152"/>
    </row>
    <row r="16" spans="1:18" ht="13.5" x14ac:dyDescent="0.2">
      <c r="A16" s="103">
        <v>11</v>
      </c>
      <c r="B16" s="103" t="s">
        <v>23</v>
      </c>
      <c r="C16" s="104">
        <v>688.95</v>
      </c>
      <c r="D16" s="104">
        <v>794.22</v>
      </c>
      <c r="E16" s="104">
        <v>857.25</v>
      </c>
      <c r="F16" s="104">
        <v>168.3</v>
      </c>
      <c r="G16" s="105">
        <v>24.43</v>
      </c>
      <c r="H16" s="104">
        <v>661.53</v>
      </c>
      <c r="I16" s="104">
        <v>642.35</v>
      </c>
      <c r="J16" s="104">
        <v>670.93</v>
      </c>
      <c r="K16" s="104">
        <v>9.4</v>
      </c>
      <c r="L16" s="105">
        <v>1.42</v>
      </c>
      <c r="M16" s="104">
        <v>96.02</v>
      </c>
      <c r="N16" s="104">
        <v>80.88</v>
      </c>
      <c r="O16" s="104">
        <v>78.27</v>
      </c>
      <c r="P16" s="105">
        <v>60</v>
      </c>
      <c r="Q16" s="104">
        <f t="shared" si="1"/>
        <v>-17.75</v>
      </c>
      <c r="R16" s="152"/>
    </row>
    <row r="17" spans="1:18" ht="13.5" x14ac:dyDescent="0.2">
      <c r="A17" s="103">
        <v>12</v>
      </c>
      <c r="B17" s="103" t="s">
        <v>24</v>
      </c>
      <c r="C17" s="104">
        <v>3793.36</v>
      </c>
      <c r="D17" s="104">
        <v>0</v>
      </c>
      <c r="E17" s="104">
        <v>0</v>
      </c>
      <c r="F17" s="104">
        <v>-3793.36</v>
      </c>
      <c r="G17" s="105">
        <v>-100</v>
      </c>
      <c r="H17" s="104">
        <v>1181.5999999999999</v>
      </c>
      <c r="I17" s="104">
        <v>0</v>
      </c>
      <c r="J17" s="104">
        <v>0</v>
      </c>
      <c r="K17" s="104">
        <v>-1181.5999999999999</v>
      </c>
      <c r="L17" s="105">
        <v>-100</v>
      </c>
      <c r="M17" s="104">
        <v>31.15</v>
      </c>
      <c r="N17" s="104">
        <v>0</v>
      </c>
      <c r="O17" s="104">
        <v>0</v>
      </c>
      <c r="P17" s="105">
        <v>60</v>
      </c>
      <c r="Q17" s="104">
        <f t="shared" si="1"/>
        <v>-31.15</v>
      </c>
      <c r="R17" s="152"/>
    </row>
    <row r="18" spans="1:18" ht="13.5" x14ac:dyDescent="0.2">
      <c r="A18" s="103">
        <v>13</v>
      </c>
      <c r="B18" s="103" t="s">
        <v>25</v>
      </c>
      <c r="C18" s="104">
        <v>597.78</v>
      </c>
      <c r="D18" s="104">
        <v>564.62</v>
      </c>
      <c r="E18" s="104">
        <v>643.49</v>
      </c>
      <c r="F18" s="104">
        <v>45.71</v>
      </c>
      <c r="G18" s="105">
        <v>7.65</v>
      </c>
      <c r="H18" s="104">
        <v>372.34</v>
      </c>
      <c r="I18" s="104">
        <v>380.06</v>
      </c>
      <c r="J18" s="104">
        <v>343.91</v>
      </c>
      <c r="K18" s="104">
        <v>-28.43</v>
      </c>
      <c r="L18" s="105">
        <v>-7.64</v>
      </c>
      <c r="M18" s="104">
        <v>62.29</v>
      </c>
      <c r="N18" s="104">
        <v>67.31</v>
      </c>
      <c r="O18" s="104">
        <v>53.44</v>
      </c>
      <c r="P18" s="105">
        <v>60</v>
      </c>
      <c r="Q18" s="104">
        <f t="shared" si="1"/>
        <v>-8.8500000000000014</v>
      </c>
      <c r="R18" s="152"/>
    </row>
    <row r="19" spans="1:18" ht="13.5" x14ac:dyDescent="0.2">
      <c r="A19" s="103">
        <v>14</v>
      </c>
      <c r="B19" s="103" t="s">
        <v>26</v>
      </c>
      <c r="C19" s="104">
        <v>9258.5400000000009</v>
      </c>
      <c r="D19" s="104">
        <v>12569.36</v>
      </c>
      <c r="E19" s="104">
        <v>13476.08</v>
      </c>
      <c r="F19" s="104">
        <v>4217.54</v>
      </c>
      <c r="G19" s="105">
        <v>45.55</v>
      </c>
      <c r="H19" s="104">
        <v>5255.45</v>
      </c>
      <c r="I19" s="104">
        <v>9466.65</v>
      </c>
      <c r="J19" s="104">
        <v>7190.95</v>
      </c>
      <c r="K19" s="104">
        <v>1935.5</v>
      </c>
      <c r="L19" s="105">
        <v>36.83</v>
      </c>
      <c r="M19" s="104">
        <v>56.76</v>
      </c>
      <c r="N19" s="104">
        <v>75.319999999999993</v>
      </c>
      <c r="O19" s="104">
        <v>53.36</v>
      </c>
      <c r="P19" s="105">
        <v>60</v>
      </c>
      <c r="Q19" s="104">
        <f t="shared" si="1"/>
        <v>-3.3999999999999986</v>
      </c>
      <c r="R19" s="152"/>
    </row>
    <row r="20" spans="1:18" ht="13.5" x14ac:dyDescent="0.2">
      <c r="A20" s="103">
        <v>15</v>
      </c>
      <c r="B20" s="103" t="s">
        <v>27</v>
      </c>
      <c r="C20" s="104">
        <v>4.82</v>
      </c>
      <c r="D20" s="104">
        <v>5.59</v>
      </c>
      <c r="E20" s="104">
        <v>6</v>
      </c>
      <c r="F20" s="104">
        <v>1.18</v>
      </c>
      <c r="G20" s="105">
        <v>24.48</v>
      </c>
      <c r="H20" s="104">
        <v>37.03</v>
      </c>
      <c r="I20" s="104">
        <v>40.31</v>
      </c>
      <c r="J20" s="104">
        <v>42.26</v>
      </c>
      <c r="K20" s="104">
        <v>5.23</v>
      </c>
      <c r="L20" s="105">
        <v>14.12</v>
      </c>
      <c r="M20" s="104">
        <v>768.26</v>
      </c>
      <c r="N20" s="104">
        <v>721.11</v>
      </c>
      <c r="O20" s="104">
        <v>704.33</v>
      </c>
      <c r="P20" s="105">
        <v>60</v>
      </c>
      <c r="Q20" s="104">
        <f t="shared" si="1"/>
        <v>-63.92999999999995</v>
      </c>
      <c r="R20" s="152"/>
    </row>
    <row r="21" spans="1:18" ht="13.5" x14ac:dyDescent="0.2">
      <c r="A21" s="103">
        <v>16</v>
      </c>
      <c r="B21" s="103" t="s">
        <v>28</v>
      </c>
      <c r="C21" s="104">
        <v>55380.92</v>
      </c>
      <c r="D21" s="104">
        <v>62711.88</v>
      </c>
      <c r="E21" s="104">
        <v>64009.16</v>
      </c>
      <c r="F21" s="104">
        <v>8628.24</v>
      </c>
      <c r="G21" s="105">
        <v>15.58</v>
      </c>
      <c r="H21" s="104">
        <v>28441.439999999999</v>
      </c>
      <c r="I21" s="104">
        <v>27006.93</v>
      </c>
      <c r="J21" s="104">
        <v>34336.06</v>
      </c>
      <c r="K21" s="104">
        <v>5894.62</v>
      </c>
      <c r="L21" s="105">
        <v>20.73</v>
      </c>
      <c r="M21" s="104">
        <v>51.36</v>
      </c>
      <c r="N21" s="104">
        <v>43.07</v>
      </c>
      <c r="O21" s="104">
        <v>53.64</v>
      </c>
      <c r="P21" s="105">
        <v>60</v>
      </c>
      <c r="Q21" s="104">
        <f t="shared" si="1"/>
        <v>2.2800000000000011</v>
      </c>
      <c r="R21" s="152"/>
    </row>
    <row r="22" spans="1:18" ht="13.5" x14ac:dyDescent="0.2">
      <c r="A22" s="103">
        <v>17</v>
      </c>
      <c r="B22" s="103" t="s">
        <v>29</v>
      </c>
      <c r="C22" s="104">
        <v>946.63</v>
      </c>
      <c r="D22" s="104">
        <v>0</v>
      </c>
      <c r="E22" s="104">
        <v>0</v>
      </c>
      <c r="F22" s="104">
        <v>-946.63</v>
      </c>
      <c r="G22" s="105">
        <v>-100</v>
      </c>
      <c r="H22" s="104">
        <v>260.8</v>
      </c>
      <c r="I22" s="104">
        <v>0</v>
      </c>
      <c r="J22" s="104">
        <v>0</v>
      </c>
      <c r="K22" s="104">
        <v>-260.8</v>
      </c>
      <c r="L22" s="105">
        <v>-100</v>
      </c>
      <c r="M22" s="104">
        <v>27.55</v>
      </c>
      <c r="N22" s="104">
        <v>0</v>
      </c>
      <c r="O22" s="104">
        <v>0</v>
      </c>
      <c r="P22" s="105">
        <v>60</v>
      </c>
      <c r="Q22" s="104">
        <f t="shared" si="1"/>
        <v>-27.55</v>
      </c>
      <c r="R22" s="152"/>
    </row>
    <row r="23" spans="1:18" ht="13.5" x14ac:dyDescent="0.2">
      <c r="A23" s="103">
        <v>18</v>
      </c>
      <c r="B23" s="103" t="s">
        <v>30</v>
      </c>
      <c r="C23" s="104">
        <v>3593</v>
      </c>
      <c r="D23" s="104">
        <v>3808.01</v>
      </c>
      <c r="E23" s="104">
        <v>3902.96</v>
      </c>
      <c r="F23" s="104">
        <v>309.95999999999998</v>
      </c>
      <c r="G23" s="105">
        <v>8.6300000000000008</v>
      </c>
      <c r="H23" s="104">
        <v>2265</v>
      </c>
      <c r="I23" s="104">
        <v>2861.71</v>
      </c>
      <c r="J23" s="104">
        <v>2958.59</v>
      </c>
      <c r="K23" s="104">
        <v>693.59</v>
      </c>
      <c r="L23" s="105">
        <v>30.62</v>
      </c>
      <c r="M23" s="104">
        <v>63.04</v>
      </c>
      <c r="N23" s="104">
        <v>75.150000000000006</v>
      </c>
      <c r="O23" s="104">
        <v>75.8</v>
      </c>
      <c r="P23" s="105">
        <v>60</v>
      </c>
      <c r="Q23" s="104">
        <f t="shared" si="1"/>
        <v>12.759999999999998</v>
      </c>
      <c r="R23" s="152"/>
    </row>
    <row r="24" spans="1:18" ht="13.5" x14ac:dyDescent="0.2">
      <c r="A24" s="103">
        <v>19</v>
      </c>
      <c r="B24" s="103" t="s">
        <v>31</v>
      </c>
      <c r="C24" s="104">
        <v>6570.17</v>
      </c>
      <c r="D24" s="104">
        <v>8396.09</v>
      </c>
      <c r="E24" s="104">
        <v>8943.7800000000007</v>
      </c>
      <c r="F24" s="104">
        <v>2373.61</v>
      </c>
      <c r="G24" s="105">
        <v>36.130000000000003</v>
      </c>
      <c r="H24" s="104">
        <v>6394.01</v>
      </c>
      <c r="I24" s="104">
        <v>6747.67</v>
      </c>
      <c r="J24" s="104">
        <v>4604.13</v>
      </c>
      <c r="K24" s="104">
        <v>-1789.88</v>
      </c>
      <c r="L24" s="105">
        <v>-27.99</v>
      </c>
      <c r="M24" s="104">
        <v>97.32</v>
      </c>
      <c r="N24" s="104">
        <v>80.37</v>
      </c>
      <c r="O24" s="104">
        <v>51.48</v>
      </c>
      <c r="P24" s="105">
        <v>60</v>
      </c>
      <c r="Q24" s="104">
        <f t="shared" si="1"/>
        <v>-45.839999999999996</v>
      </c>
      <c r="R24" s="152"/>
    </row>
    <row r="25" spans="1:18" ht="13.5" x14ac:dyDescent="0.2">
      <c r="A25" s="103">
        <v>20</v>
      </c>
      <c r="B25" s="103" t="s">
        <v>32</v>
      </c>
      <c r="C25" s="104">
        <v>449.31</v>
      </c>
      <c r="D25" s="104">
        <v>0</v>
      </c>
      <c r="E25" s="104">
        <v>0</v>
      </c>
      <c r="F25" s="104">
        <v>-449.31</v>
      </c>
      <c r="G25" s="105">
        <v>-100</v>
      </c>
      <c r="H25" s="104">
        <v>519.42999999999995</v>
      </c>
      <c r="I25" s="104">
        <v>0</v>
      </c>
      <c r="J25" s="104">
        <v>0</v>
      </c>
      <c r="K25" s="104">
        <v>-519.42999999999995</v>
      </c>
      <c r="L25" s="105">
        <v>-100</v>
      </c>
      <c r="M25" s="104">
        <v>115.61</v>
      </c>
      <c r="N25" s="104">
        <v>0</v>
      </c>
      <c r="O25" s="104">
        <v>0</v>
      </c>
      <c r="P25" s="105">
        <v>60</v>
      </c>
      <c r="Q25" s="104">
        <f t="shared" si="1"/>
        <v>-115.61</v>
      </c>
      <c r="R25" s="152"/>
    </row>
    <row r="26" spans="1:18" ht="13.5" x14ac:dyDescent="0.2">
      <c r="A26" s="103">
        <v>21</v>
      </c>
      <c r="B26" s="103" t="s">
        <v>33</v>
      </c>
      <c r="C26" s="104">
        <v>0</v>
      </c>
      <c r="D26" s="104">
        <v>0</v>
      </c>
      <c r="E26" s="104">
        <v>0</v>
      </c>
      <c r="F26" s="104">
        <v>0</v>
      </c>
      <c r="G26" s="105">
        <v>0</v>
      </c>
      <c r="H26" s="104">
        <v>0</v>
      </c>
      <c r="I26" s="104">
        <v>0</v>
      </c>
      <c r="J26" s="104">
        <v>0</v>
      </c>
      <c r="K26" s="104">
        <v>0</v>
      </c>
      <c r="L26" s="105">
        <v>0</v>
      </c>
      <c r="M26" s="104">
        <v>0</v>
      </c>
      <c r="N26" s="104">
        <v>0</v>
      </c>
      <c r="O26" s="104">
        <v>0</v>
      </c>
      <c r="P26" s="105">
        <v>60</v>
      </c>
      <c r="Q26" s="104">
        <f t="shared" si="1"/>
        <v>0</v>
      </c>
      <c r="R26" s="152"/>
    </row>
    <row r="27" spans="1:18" ht="13.5" x14ac:dyDescent="0.2">
      <c r="A27" s="15"/>
      <c r="B27" s="15" t="s">
        <v>34</v>
      </c>
      <c r="C27" s="17">
        <f>SUM(C6:C26)</f>
        <v>120687</v>
      </c>
      <c r="D27" s="17">
        <f>SUM(D6:D26)</f>
        <v>127260.21999999999</v>
      </c>
      <c r="E27" s="17">
        <f>SUM(E6:E26)</f>
        <v>131761.72000000003</v>
      </c>
      <c r="F27" s="17">
        <f>+(E27-C27)</f>
        <v>11074.72000000003</v>
      </c>
      <c r="G27" s="33">
        <f>+(E27-C27)/C27*100</f>
        <v>9.1763984521945456</v>
      </c>
      <c r="H27" s="17">
        <f>SUM(H6:H26)</f>
        <v>73412.809999999983</v>
      </c>
      <c r="I27" s="17">
        <f>SUM(I6:I26)</f>
        <v>76141.72</v>
      </c>
      <c r="J27" s="17">
        <f>SUM(J6:J26)</f>
        <v>75870.5</v>
      </c>
      <c r="K27" s="17">
        <f>+(J27-H27)</f>
        <v>2457.6900000000169</v>
      </c>
      <c r="L27" s="33">
        <f>+(J27-H27)/H27*100</f>
        <v>3.34776723571815</v>
      </c>
      <c r="M27" s="17">
        <f>H27/C27%</f>
        <v>60.82909509723499</v>
      </c>
      <c r="N27" s="17">
        <f>I27/D27%</f>
        <v>59.831516871493712</v>
      </c>
      <c r="O27" s="17">
        <f>J27/E27%</f>
        <v>57.581595018644244</v>
      </c>
      <c r="P27" s="17">
        <v>60</v>
      </c>
      <c r="Q27" s="17">
        <f>+(O27-M27)</f>
        <v>-3.2475000785907469</v>
      </c>
      <c r="R27" s="152"/>
    </row>
    <row r="28" spans="1:18" ht="13.5" x14ac:dyDescent="0.2">
      <c r="A28" s="103">
        <v>22</v>
      </c>
      <c r="B28" s="103" t="s">
        <v>35</v>
      </c>
      <c r="C28" s="104">
        <v>5828.99</v>
      </c>
      <c r="D28" s="104">
        <v>6973.33</v>
      </c>
      <c r="E28" s="104">
        <v>7771.89</v>
      </c>
      <c r="F28" s="104">
        <v>1942.9</v>
      </c>
      <c r="G28" s="105">
        <v>33.33</v>
      </c>
      <c r="H28" s="104">
        <v>4154.13</v>
      </c>
      <c r="I28" s="104">
        <v>4235</v>
      </c>
      <c r="J28" s="104">
        <v>4810.99</v>
      </c>
      <c r="K28" s="104">
        <v>656.86</v>
      </c>
      <c r="L28" s="105">
        <v>15.81</v>
      </c>
      <c r="M28" s="104">
        <v>71.27</v>
      </c>
      <c r="N28" s="104">
        <v>60.73</v>
      </c>
      <c r="O28" s="104">
        <v>61.9</v>
      </c>
      <c r="P28" s="105">
        <v>60</v>
      </c>
      <c r="Q28" s="104">
        <f t="shared" si="1"/>
        <v>-9.3699999999999974</v>
      </c>
      <c r="R28" s="152"/>
    </row>
    <row r="29" spans="1:18" ht="13.5" x14ac:dyDescent="0.2">
      <c r="A29" s="103">
        <v>23</v>
      </c>
      <c r="B29" s="103" t="s">
        <v>36</v>
      </c>
      <c r="C29" s="104">
        <v>510</v>
      </c>
      <c r="D29" s="104">
        <v>1172.4000000000001</v>
      </c>
      <c r="E29" s="104">
        <v>1350.86</v>
      </c>
      <c r="F29" s="104">
        <v>840.86</v>
      </c>
      <c r="G29" s="105">
        <v>164.87</v>
      </c>
      <c r="H29" s="104">
        <v>1166</v>
      </c>
      <c r="I29" s="104">
        <v>1186.92</v>
      </c>
      <c r="J29" s="104">
        <v>1396.56</v>
      </c>
      <c r="K29" s="104">
        <v>230.56</v>
      </c>
      <c r="L29" s="105">
        <v>19.77</v>
      </c>
      <c r="M29" s="104">
        <v>228.63</v>
      </c>
      <c r="N29" s="104">
        <v>101.24</v>
      </c>
      <c r="O29" s="104">
        <v>103.38</v>
      </c>
      <c r="P29" s="105">
        <v>60</v>
      </c>
      <c r="Q29" s="104">
        <f t="shared" si="1"/>
        <v>-125.25</v>
      </c>
      <c r="R29" s="152"/>
    </row>
    <row r="30" spans="1:18" ht="13.5" x14ac:dyDescent="0.2">
      <c r="A30" s="103">
        <v>24</v>
      </c>
      <c r="B30" s="103" t="s">
        <v>37</v>
      </c>
      <c r="C30" s="104">
        <v>32.93</v>
      </c>
      <c r="D30" s="104">
        <v>21.46</v>
      </c>
      <c r="E30" s="104">
        <v>25.24</v>
      </c>
      <c r="F30" s="104">
        <v>-7.69</v>
      </c>
      <c r="G30" s="105">
        <v>-23.35</v>
      </c>
      <c r="H30" s="104">
        <v>69.38</v>
      </c>
      <c r="I30" s="104">
        <v>73.22</v>
      </c>
      <c r="J30" s="104">
        <v>75.36</v>
      </c>
      <c r="K30" s="104">
        <v>5.98</v>
      </c>
      <c r="L30" s="105">
        <v>8.6199999999999992</v>
      </c>
      <c r="M30" s="104">
        <v>210.69</v>
      </c>
      <c r="N30" s="104">
        <v>341.19</v>
      </c>
      <c r="O30" s="104">
        <v>298.57</v>
      </c>
      <c r="P30" s="105">
        <v>60</v>
      </c>
      <c r="Q30" s="104">
        <f t="shared" si="1"/>
        <v>87.88</v>
      </c>
      <c r="R30" s="152"/>
    </row>
    <row r="31" spans="1:18" ht="13.5" x14ac:dyDescent="0.2">
      <c r="A31" s="103">
        <v>25</v>
      </c>
      <c r="B31" s="103" t="s">
        <v>38</v>
      </c>
      <c r="C31" s="104">
        <v>206.48</v>
      </c>
      <c r="D31" s="104">
        <v>143.41999999999999</v>
      </c>
      <c r="E31" s="104">
        <v>159.26</v>
      </c>
      <c r="F31" s="104">
        <v>-47.22</v>
      </c>
      <c r="G31" s="105">
        <v>-22.87</v>
      </c>
      <c r="H31" s="104">
        <v>403.62</v>
      </c>
      <c r="I31" s="104">
        <v>408.16</v>
      </c>
      <c r="J31" s="104">
        <v>395.75</v>
      </c>
      <c r="K31" s="104">
        <v>-7.87</v>
      </c>
      <c r="L31" s="105">
        <v>-1.95</v>
      </c>
      <c r="M31" s="104">
        <v>195.48</v>
      </c>
      <c r="N31" s="104">
        <v>284.58999999999997</v>
      </c>
      <c r="O31" s="104">
        <v>248.49</v>
      </c>
      <c r="P31" s="105">
        <v>60</v>
      </c>
      <c r="Q31" s="104">
        <f t="shared" si="1"/>
        <v>53.010000000000019</v>
      </c>
      <c r="R31" s="152"/>
    </row>
    <row r="32" spans="1:18" ht="13.5" x14ac:dyDescent="0.2">
      <c r="A32" s="103">
        <v>26</v>
      </c>
      <c r="B32" s="103" t="s">
        <v>39</v>
      </c>
      <c r="C32" s="104">
        <v>296.16000000000003</v>
      </c>
      <c r="D32" s="104">
        <v>198.56</v>
      </c>
      <c r="E32" s="104">
        <v>202.07</v>
      </c>
      <c r="F32" s="104">
        <v>-94.09</v>
      </c>
      <c r="G32" s="105">
        <v>-31.77</v>
      </c>
      <c r="H32" s="104">
        <v>194.21</v>
      </c>
      <c r="I32" s="104">
        <v>223.73</v>
      </c>
      <c r="J32" s="104">
        <v>176.7</v>
      </c>
      <c r="K32" s="104">
        <v>-17.510000000000002</v>
      </c>
      <c r="L32" s="105">
        <v>-9.02</v>
      </c>
      <c r="M32" s="104">
        <v>65.58</v>
      </c>
      <c r="N32" s="104">
        <v>112.68</v>
      </c>
      <c r="O32" s="104">
        <v>87.44</v>
      </c>
      <c r="P32" s="105">
        <v>60</v>
      </c>
      <c r="Q32" s="104">
        <f t="shared" si="1"/>
        <v>21.86</v>
      </c>
      <c r="R32" s="152"/>
    </row>
    <row r="33" spans="1:18" ht="13.5" x14ac:dyDescent="0.2">
      <c r="A33" s="103">
        <v>27</v>
      </c>
      <c r="B33" s="103" t="s">
        <v>40</v>
      </c>
      <c r="C33" s="104">
        <v>5586</v>
      </c>
      <c r="D33" s="104">
        <v>6165.7</v>
      </c>
      <c r="E33" s="104">
        <v>6743.98</v>
      </c>
      <c r="F33" s="104">
        <v>1157.98</v>
      </c>
      <c r="G33" s="105">
        <v>20.73</v>
      </c>
      <c r="H33" s="104">
        <v>7812</v>
      </c>
      <c r="I33" s="104">
        <v>8801.51</v>
      </c>
      <c r="J33" s="104">
        <v>9318.59</v>
      </c>
      <c r="K33" s="104">
        <v>1506.59</v>
      </c>
      <c r="L33" s="105">
        <v>19.29</v>
      </c>
      <c r="M33" s="104">
        <v>139.85</v>
      </c>
      <c r="N33" s="104">
        <v>142.75</v>
      </c>
      <c r="O33" s="104">
        <v>138.18</v>
      </c>
      <c r="P33" s="105">
        <v>60</v>
      </c>
      <c r="Q33" s="104">
        <f t="shared" si="1"/>
        <v>-1.6699999999999875</v>
      </c>
      <c r="R33" s="152"/>
    </row>
    <row r="34" spans="1:18" ht="13.5" x14ac:dyDescent="0.2">
      <c r="A34" s="103">
        <v>28</v>
      </c>
      <c r="B34" s="103" t="s">
        <v>41</v>
      </c>
      <c r="C34" s="104">
        <v>4073.04</v>
      </c>
      <c r="D34" s="104">
        <v>5254.78</v>
      </c>
      <c r="E34" s="104">
        <v>5252.99</v>
      </c>
      <c r="F34" s="104">
        <v>1179.95</v>
      </c>
      <c r="G34" s="105">
        <v>28.97</v>
      </c>
      <c r="H34" s="104">
        <v>5839.36</v>
      </c>
      <c r="I34" s="104">
        <v>8256.2999999999993</v>
      </c>
      <c r="J34" s="104">
        <v>8669</v>
      </c>
      <c r="K34" s="104">
        <v>2829.64</v>
      </c>
      <c r="L34" s="105">
        <v>48.46</v>
      </c>
      <c r="M34" s="104">
        <v>143.37</v>
      </c>
      <c r="N34" s="104">
        <v>157.12</v>
      </c>
      <c r="O34" s="104">
        <v>165.03</v>
      </c>
      <c r="P34" s="105">
        <v>60</v>
      </c>
      <c r="Q34" s="104">
        <f t="shared" si="1"/>
        <v>21.659999999999997</v>
      </c>
      <c r="R34" s="152"/>
    </row>
    <row r="35" spans="1:18" ht="13.5" x14ac:dyDescent="0.2">
      <c r="A35" s="103">
        <v>29</v>
      </c>
      <c r="B35" s="103" t="s">
        <v>42</v>
      </c>
      <c r="C35" s="104">
        <v>3558.99</v>
      </c>
      <c r="D35" s="104">
        <v>3202.06</v>
      </c>
      <c r="E35" s="104">
        <v>3496.71</v>
      </c>
      <c r="F35" s="104">
        <v>-62.28</v>
      </c>
      <c r="G35" s="105">
        <v>-1.75</v>
      </c>
      <c r="H35" s="104">
        <v>2161.75</v>
      </c>
      <c r="I35" s="104">
        <v>2095.67</v>
      </c>
      <c r="J35" s="104">
        <v>2309.6799999999998</v>
      </c>
      <c r="K35" s="104">
        <v>147.93</v>
      </c>
      <c r="L35" s="105">
        <v>6.84</v>
      </c>
      <c r="M35" s="104">
        <v>60.74</v>
      </c>
      <c r="N35" s="104">
        <v>65.45</v>
      </c>
      <c r="O35" s="104">
        <v>66.05</v>
      </c>
      <c r="P35" s="105">
        <v>60</v>
      </c>
      <c r="Q35" s="104">
        <f t="shared" si="1"/>
        <v>5.3099999999999952</v>
      </c>
      <c r="R35" s="152"/>
    </row>
    <row r="36" spans="1:18" ht="13.5" x14ac:dyDescent="0.2">
      <c r="A36" s="103">
        <v>30</v>
      </c>
      <c r="B36" s="103" t="s">
        <v>43</v>
      </c>
      <c r="C36" s="104">
        <v>0</v>
      </c>
      <c r="D36" s="104">
        <v>704</v>
      </c>
      <c r="E36" s="104">
        <v>829</v>
      </c>
      <c r="F36" s="104">
        <v>829</v>
      </c>
      <c r="G36" s="105">
        <v>0</v>
      </c>
      <c r="H36" s="104">
        <v>0</v>
      </c>
      <c r="I36" s="104">
        <v>540</v>
      </c>
      <c r="J36" s="104">
        <v>693</v>
      </c>
      <c r="K36" s="104">
        <v>693</v>
      </c>
      <c r="L36" s="105">
        <v>0</v>
      </c>
      <c r="M36" s="104">
        <v>0</v>
      </c>
      <c r="N36" s="104">
        <v>76.7</v>
      </c>
      <c r="O36" s="104">
        <v>83.59</v>
      </c>
      <c r="P36" s="105">
        <v>60</v>
      </c>
      <c r="Q36" s="104">
        <f t="shared" si="1"/>
        <v>83.59</v>
      </c>
      <c r="R36" s="152"/>
    </row>
    <row r="37" spans="1:18" ht="13.5" x14ac:dyDescent="0.2">
      <c r="A37" s="103">
        <v>31</v>
      </c>
      <c r="B37" s="103" t="s">
        <v>44</v>
      </c>
      <c r="C37" s="104">
        <v>2697.81</v>
      </c>
      <c r="D37" s="104">
        <v>4320.95</v>
      </c>
      <c r="E37" s="104">
        <v>4647.78</v>
      </c>
      <c r="F37" s="104">
        <v>1949.97</v>
      </c>
      <c r="G37" s="105">
        <v>72.28</v>
      </c>
      <c r="H37" s="104">
        <v>2607.89</v>
      </c>
      <c r="I37" s="104">
        <v>2701.17</v>
      </c>
      <c r="J37" s="104">
        <v>2811.66</v>
      </c>
      <c r="K37" s="104">
        <v>203.77</v>
      </c>
      <c r="L37" s="105">
        <v>7.81</v>
      </c>
      <c r="M37" s="104">
        <v>96.67</v>
      </c>
      <c r="N37" s="104">
        <v>62.51</v>
      </c>
      <c r="O37" s="104">
        <v>60.49</v>
      </c>
      <c r="P37" s="105">
        <v>60</v>
      </c>
      <c r="Q37" s="104">
        <f t="shared" si="1"/>
        <v>-36.18</v>
      </c>
      <c r="R37" s="152"/>
    </row>
    <row r="38" spans="1:18" ht="13.5" x14ac:dyDescent="0.2">
      <c r="A38" s="103">
        <v>32</v>
      </c>
      <c r="B38" s="103" t="s">
        <v>45</v>
      </c>
      <c r="C38" s="104">
        <v>383.18</v>
      </c>
      <c r="D38" s="104">
        <v>134.63999999999999</v>
      </c>
      <c r="E38" s="104">
        <v>187.74</v>
      </c>
      <c r="F38" s="104">
        <v>-195.44</v>
      </c>
      <c r="G38" s="105">
        <v>-51</v>
      </c>
      <c r="H38" s="104">
        <v>49.31</v>
      </c>
      <c r="I38" s="104">
        <v>47.65</v>
      </c>
      <c r="J38" s="104">
        <v>49.82</v>
      </c>
      <c r="K38" s="104">
        <v>0.51</v>
      </c>
      <c r="L38" s="105">
        <v>1.03</v>
      </c>
      <c r="M38" s="104">
        <v>12.87</v>
      </c>
      <c r="N38" s="104">
        <v>35.39</v>
      </c>
      <c r="O38" s="104">
        <v>26.54</v>
      </c>
      <c r="P38" s="105">
        <v>60</v>
      </c>
      <c r="Q38" s="104">
        <f t="shared" si="1"/>
        <v>13.67</v>
      </c>
      <c r="R38" s="152"/>
    </row>
    <row r="39" spans="1:18" ht="13.5" x14ac:dyDescent="0.2">
      <c r="A39" s="103">
        <v>33</v>
      </c>
      <c r="B39" s="103" t="s">
        <v>46</v>
      </c>
      <c r="C39" s="104">
        <v>294.36</v>
      </c>
      <c r="D39" s="104">
        <v>337.06</v>
      </c>
      <c r="E39" s="104">
        <v>348.35</v>
      </c>
      <c r="F39" s="104">
        <v>53.99</v>
      </c>
      <c r="G39" s="105">
        <v>18.34</v>
      </c>
      <c r="H39" s="104">
        <v>520.08000000000004</v>
      </c>
      <c r="I39" s="104">
        <v>554.4</v>
      </c>
      <c r="J39" s="104">
        <v>527.29</v>
      </c>
      <c r="K39" s="104">
        <v>7.21</v>
      </c>
      <c r="L39" s="105">
        <v>1.39</v>
      </c>
      <c r="M39" s="104">
        <v>176.68</v>
      </c>
      <c r="N39" s="104">
        <v>164.48</v>
      </c>
      <c r="O39" s="104">
        <v>151.37</v>
      </c>
      <c r="P39" s="105">
        <v>60</v>
      </c>
      <c r="Q39" s="104">
        <f t="shared" si="1"/>
        <v>-25.310000000000002</v>
      </c>
      <c r="R39" s="152"/>
    </row>
    <row r="40" spans="1:18" ht="13.5" x14ac:dyDescent="0.2">
      <c r="A40" s="103">
        <v>34</v>
      </c>
      <c r="B40" s="103" t="s">
        <v>47</v>
      </c>
      <c r="C40" s="104">
        <v>52.78</v>
      </c>
      <c r="D40" s="104">
        <v>50.08</v>
      </c>
      <c r="E40" s="104">
        <v>52.08</v>
      </c>
      <c r="F40" s="104">
        <v>-0.7</v>
      </c>
      <c r="G40" s="105">
        <v>-1.33</v>
      </c>
      <c r="H40" s="104">
        <v>17.670000000000002</v>
      </c>
      <c r="I40" s="104">
        <v>16.649999999999999</v>
      </c>
      <c r="J40" s="104">
        <v>16.649999999999999</v>
      </c>
      <c r="K40" s="104">
        <v>-1.02</v>
      </c>
      <c r="L40" s="105">
        <v>-5.77</v>
      </c>
      <c r="M40" s="104">
        <v>33.479999999999997</v>
      </c>
      <c r="N40" s="104">
        <v>33.25</v>
      </c>
      <c r="O40" s="104">
        <v>31.97</v>
      </c>
      <c r="P40" s="105">
        <v>60</v>
      </c>
      <c r="Q40" s="104">
        <f t="shared" si="1"/>
        <v>-1.509999999999998</v>
      </c>
      <c r="R40" s="152"/>
    </row>
    <row r="41" spans="1:18" ht="13.5" x14ac:dyDescent="0.2">
      <c r="A41" s="103">
        <v>35</v>
      </c>
      <c r="B41" s="103" t="s">
        <v>48</v>
      </c>
      <c r="C41" s="104">
        <v>1431.87</v>
      </c>
      <c r="D41" s="104">
        <v>1368.43</v>
      </c>
      <c r="E41" s="104">
        <v>1333.64</v>
      </c>
      <c r="F41" s="104">
        <v>-98.23</v>
      </c>
      <c r="G41" s="105">
        <v>-6.86</v>
      </c>
      <c r="H41" s="104">
        <v>2311.04</v>
      </c>
      <c r="I41" s="104">
        <v>2229.9499999999998</v>
      </c>
      <c r="J41" s="104">
        <v>2449.14</v>
      </c>
      <c r="K41" s="104">
        <v>138.1</v>
      </c>
      <c r="L41" s="105">
        <v>5.98</v>
      </c>
      <c r="M41" s="104">
        <v>161.4</v>
      </c>
      <c r="N41" s="104">
        <v>162.96</v>
      </c>
      <c r="O41" s="104">
        <v>183.64</v>
      </c>
      <c r="P41" s="105">
        <v>60</v>
      </c>
      <c r="Q41" s="104">
        <f t="shared" si="1"/>
        <v>22.239999999999981</v>
      </c>
      <c r="R41" s="152"/>
    </row>
    <row r="42" spans="1:18" ht="13.5" x14ac:dyDescent="0.2">
      <c r="A42" s="103">
        <v>36</v>
      </c>
      <c r="B42" s="103" t="s">
        <v>49</v>
      </c>
      <c r="C42" s="104">
        <v>40.31</v>
      </c>
      <c r="D42" s="104">
        <v>31.79</v>
      </c>
      <c r="E42" s="104">
        <v>38.65</v>
      </c>
      <c r="F42" s="104">
        <v>-1.66</v>
      </c>
      <c r="G42" s="105">
        <v>-4.12</v>
      </c>
      <c r="H42" s="104">
        <v>38.67</v>
      </c>
      <c r="I42" s="104">
        <v>34.97</v>
      </c>
      <c r="J42" s="104">
        <v>31.87</v>
      </c>
      <c r="K42" s="104">
        <v>-6.8</v>
      </c>
      <c r="L42" s="105">
        <v>-17.579999999999998</v>
      </c>
      <c r="M42" s="104">
        <v>95.93</v>
      </c>
      <c r="N42" s="104">
        <v>110</v>
      </c>
      <c r="O42" s="104">
        <v>82.46</v>
      </c>
      <c r="P42" s="105">
        <v>60</v>
      </c>
      <c r="Q42" s="104">
        <f t="shared" si="1"/>
        <v>-13.470000000000013</v>
      </c>
      <c r="R42" s="152"/>
    </row>
    <row r="43" spans="1:18" ht="13.5" x14ac:dyDescent="0.2">
      <c r="A43" s="103">
        <v>37</v>
      </c>
      <c r="B43" s="103" t="s">
        <v>50</v>
      </c>
      <c r="C43" s="104">
        <v>42.07</v>
      </c>
      <c r="D43" s="104">
        <v>201.77</v>
      </c>
      <c r="E43" s="104">
        <v>350.25</v>
      </c>
      <c r="F43" s="104">
        <v>308.18</v>
      </c>
      <c r="G43" s="105">
        <v>732.54</v>
      </c>
      <c r="H43" s="104">
        <v>204.24</v>
      </c>
      <c r="I43" s="104">
        <v>198.85</v>
      </c>
      <c r="J43" s="104">
        <v>196.08</v>
      </c>
      <c r="K43" s="104">
        <v>-8.16</v>
      </c>
      <c r="L43" s="105">
        <v>-4</v>
      </c>
      <c r="M43" s="104">
        <v>485.48</v>
      </c>
      <c r="N43" s="104">
        <v>98.55</v>
      </c>
      <c r="O43" s="104">
        <v>55.98</v>
      </c>
      <c r="P43" s="105">
        <v>60</v>
      </c>
      <c r="Q43" s="104">
        <f t="shared" si="1"/>
        <v>-429.5</v>
      </c>
      <c r="R43" s="152"/>
    </row>
    <row r="44" spans="1:18" ht="13.5" x14ac:dyDescent="0.2">
      <c r="A44" s="103">
        <v>38</v>
      </c>
      <c r="B44" s="103" t="s">
        <v>51</v>
      </c>
      <c r="C44" s="104">
        <v>554.20000000000005</v>
      </c>
      <c r="D44" s="104">
        <v>363.57</v>
      </c>
      <c r="E44" s="104">
        <v>376.71</v>
      </c>
      <c r="F44" s="104">
        <v>-177.49</v>
      </c>
      <c r="G44" s="105">
        <v>-32.03</v>
      </c>
      <c r="H44" s="104">
        <v>61.65</v>
      </c>
      <c r="I44" s="104">
        <v>62.49</v>
      </c>
      <c r="J44" s="104">
        <v>52.97</v>
      </c>
      <c r="K44" s="104">
        <v>-8.68</v>
      </c>
      <c r="L44" s="105">
        <v>-14.08</v>
      </c>
      <c r="M44" s="104">
        <v>11.12</v>
      </c>
      <c r="N44" s="104">
        <v>17.190000000000001</v>
      </c>
      <c r="O44" s="104">
        <v>14.06</v>
      </c>
      <c r="P44" s="105">
        <v>61</v>
      </c>
      <c r="Q44" s="104">
        <f t="shared" ref="Q44:Q45" si="2">O44-M44</f>
        <v>2.9400000000000013</v>
      </c>
      <c r="R44" s="152"/>
    </row>
    <row r="45" spans="1:18" ht="13.5" x14ac:dyDescent="0.2">
      <c r="A45" s="103">
        <v>39</v>
      </c>
      <c r="B45" s="103" t="s">
        <v>52</v>
      </c>
      <c r="C45" s="104">
        <v>5.74</v>
      </c>
      <c r="D45" s="104">
        <v>6.47</v>
      </c>
      <c r="E45" s="104">
        <v>8.06</v>
      </c>
      <c r="F45" s="104">
        <v>2.3199999999999998</v>
      </c>
      <c r="G45" s="105">
        <v>40.42</v>
      </c>
      <c r="H45" s="104">
        <v>5.62</v>
      </c>
      <c r="I45" s="104">
        <v>10.73</v>
      </c>
      <c r="J45" s="104">
        <v>12.32</v>
      </c>
      <c r="K45" s="104">
        <v>6.7</v>
      </c>
      <c r="L45" s="105">
        <v>119.22</v>
      </c>
      <c r="M45" s="104">
        <v>97.91</v>
      </c>
      <c r="N45" s="104">
        <v>165.84</v>
      </c>
      <c r="O45" s="104">
        <v>152.85</v>
      </c>
      <c r="P45" s="105">
        <v>62</v>
      </c>
      <c r="Q45" s="104">
        <f t="shared" si="2"/>
        <v>54.94</v>
      </c>
      <c r="R45" s="152"/>
    </row>
    <row r="46" spans="1:18" ht="13.5" x14ac:dyDescent="0.2">
      <c r="A46" s="103">
        <v>40</v>
      </c>
      <c r="B46" s="103" t="s">
        <v>53</v>
      </c>
      <c r="C46" s="104">
        <v>300</v>
      </c>
      <c r="D46" s="104">
        <v>365</v>
      </c>
      <c r="E46" s="104">
        <v>445</v>
      </c>
      <c r="F46" s="104">
        <v>145</v>
      </c>
      <c r="G46" s="105">
        <v>48.33</v>
      </c>
      <c r="H46" s="104">
        <v>734</v>
      </c>
      <c r="I46" s="104">
        <v>833</v>
      </c>
      <c r="J46" s="104">
        <v>890</v>
      </c>
      <c r="K46" s="104">
        <v>156</v>
      </c>
      <c r="L46" s="105">
        <v>21.25</v>
      </c>
      <c r="M46" s="104">
        <v>244.67</v>
      </c>
      <c r="N46" s="104">
        <v>228.22</v>
      </c>
      <c r="O46" s="104">
        <v>200</v>
      </c>
      <c r="P46" s="105">
        <v>60</v>
      </c>
      <c r="Q46" s="104">
        <f t="shared" si="1"/>
        <v>-44.669999999999987</v>
      </c>
      <c r="R46" s="152"/>
    </row>
    <row r="47" spans="1:18" ht="13.5" x14ac:dyDescent="0.2">
      <c r="A47" s="22"/>
      <c r="B47" s="15" t="s">
        <v>54</v>
      </c>
      <c r="C47" s="17">
        <f>SUM(C28:C46)</f>
        <v>25894.91</v>
      </c>
      <c r="D47" s="17">
        <f>SUM(D28:D46)</f>
        <v>31015.470000000005</v>
      </c>
      <c r="E47" s="17">
        <f>SUM(E28:E46)</f>
        <v>33620.26</v>
      </c>
      <c r="F47" s="17">
        <f t="shared" ref="F47:F57" si="3">+(E47-C47)</f>
        <v>7725.3500000000022</v>
      </c>
      <c r="G47" s="33">
        <f t="shared" ref="G47:G57" si="4">+(E47-C47)/C47*100</f>
        <v>29.833469203020989</v>
      </c>
      <c r="H47" s="17">
        <f>SUM(H28:H46)</f>
        <v>28350.620000000003</v>
      </c>
      <c r="I47" s="17">
        <f>SUM(I28:I46)</f>
        <v>32510.370000000006</v>
      </c>
      <c r="J47" s="17">
        <f>SUM(J28:J46)</f>
        <v>34883.430000000008</v>
      </c>
      <c r="K47" s="17">
        <f t="shared" ref="K47:K57" si="5">+(J47-H47)</f>
        <v>6532.8100000000049</v>
      </c>
      <c r="L47" s="33">
        <f t="shared" ref="L47:L57" si="6">+(J47-H47)/H47*100</f>
        <v>23.042917579933011</v>
      </c>
      <c r="M47" s="17">
        <f>H47/C47%</f>
        <v>109.48336951161446</v>
      </c>
      <c r="N47" s="17">
        <f>I47/D47%</f>
        <v>104.81985280248857</v>
      </c>
      <c r="O47" s="17">
        <f>J47/E47%</f>
        <v>103.75716904033463</v>
      </c>
      <c r="P47" s="17">
        <v>60</v>
      </c>
      <c r="Q47" s="17">
        <f t="shared" ref="Q47:Q57" si="7">+(O47-M47)</f>
        <v>-5.7262004712798245</v>
      </c>
      <c r="R47" s="152"/>
    </row>
    <row r="48" spans="1:18" ht="13.5" x14ac:dyDescent="0.2">
      <c r="A48" s="106">
        <v>41</v>
      </c>
      <c r="B48" s="103" t="s">
        <v>55</v>
      </c>
      <c r="C48" s="104">
        <v>8600.1200000000008</v>
      </c>
      <c r="D48" s="104">
        <v>11614.11</v>
      </c>
      <c r="E48" s="104">
        <v>10836.74</v>
      </c>
      <c r="F48" s="104">
        <v>2236.62</v>
      </c>
      <c r="G48" s="105">
        <v>26.01</v>
      </c>
      <c r="H48" s="104">
        <v>3454.38</v>
      </c>
      <c r="I48" s="104">
        <v>4777.67</v>
      </c>
      <c r="J48" s="104">
        <v>2615.15</v>
      </c>
      <c r="K48" s="104">
        <v>-839.23</v>
      </c>
      <c r="L48" s="105">
        <v>-24.29</v>
      </c>
      <c r="M48" s="104">
        <v>40.17</v>
      </c>
      <c r="N48" s="104">
        <v>41.14</v>
      </c>
      <c r="O48" s="104">
        <v>24.13</v>
      </c>
      <c r="P48" s="105">
        <v>60</v>
      </c>
      <c r="Q48" s="104">
        <f t="shared" si="1"/>
        <v>-16.040000000000003</v>
      </c>
      <c r="R48" s="152"/>
    </row>
    <row r="49" spans="1:18" ht="13.5" x14ac:dyDescent="0.2">
      <c r="A49" s="106">
        <v>42</v>
      </c>
      <c r="B49" s="103" t="s">
        <v>56</v>
      </c>
      <c r="C49" s="104">
        <v>109.65</v>
      </c>
      <c r="D49" s="104">
        <v>113.95</v>
      </c>
      <c r="E49" s="104">
        <v>121.13</v>
      </c>
      <c r="F49" s="104">
        <v>11.48</v>
      </c>
      <c r="G49" s="105">
        <v>10.47</v>
      </c>
      <c r="H49" s="104">
        <v>70.58</v>
      </c>
      <c r="I49" s="104">
        <v>75.78</v>
      </c>
      <c r="J49" s="104">
        <v>71.3</v>
      </c>
      <c r="K49" s="104">
        <v>0.72</v>
      </c>
      <c r="L49" s="105">
        <v>1.02</v>
      </c>
      <c r="M49" s="104">
        <v>64.37</v>
      </c>
      <c r="N49" s="104">
        <v>66.5</v>
      </c>
      <c r="O49" s="104">
        <v>58.86</v>
      </c>
      <c r="P49" s="105">
        <v>60</v>
      </c>
      <c r="Q49" s="104">
        <f t="shared" si="1"/>
        <v>-5.5100000000000051</v>
      </c>
      <c r="R49" s="152"/>
    </row>
    <row r="50" spans="1:18" ht="13.5" x14ac:dyDescent="0.2">
      <c r="A50" s="106">
        <v>43</v>
      </c>
      <c r="B50" s="103" t="s">
        <v>57</v>
      </c>
      <c r="C50" s="104">
        <v>19</v>
      </c>
      <c r="D50" s="104">
        <v>17.79</v>
      </c>
      <c r="E50" s="104">
        <v>16.66</v>
      </c>
      <c r="F50" s="104">
        <v>-2.34</v>
      </c>
      <c r="G50" s="105">
        <v>-12.32</v>
      </c>
      <c r="H50" s="104">
        <v>12.48</v>
      </c>
      <c r="I50" s="104">
        <v>13.7</v>
      </c>
      <c r="J50" s="104">
        <v>16.829999999999998</v>
      </c>
      <c r="K50" s="104">
        <v>4.3499999999999996</v>
      </c>
      <c r="L50" s="105">
        <v>34.86</v>
      </c>
      <c r="M50" s="104">
        <v>65.680000000000007</v>
      </c>
      <c r="N50" s="104">
        <v>77.010000000000005</v>
      </c>
      <c r="O50" s="104">
        <v>101.02</v>
      </c>
      <c r="P50" s="105">
        <v>60</v>
      </c>
      <c r="Q50" s="104">
        <f t="shared" si="1"/>
        <v>35.339999999999989</v>
      </c>
      <c r="R50" s="152"/>
    </row>
    <row r="51" spans="1:18" ht="13.5" x14ac:dyDescent="0.2">
      <c r="A51" s="106">
        <v>44</v>
      </c>
      <c r="B51" s="103" t="s">
        <v>58</v>
      </c>
      <c r="C51" s="104">
        <v>163.03</v>
      </c>
      <c r="D51" s="104">
        <v>167.31</v>
      </c>
      <c r="E51" s="104">
        <v>175.1</v>
      </c>
      <c r="F51" s="104">
        <v>12.07</v>
      </c>
      <c r="G51" s="105">
        <v>7.4</v>
      </c>
      <c r="H51" s="104">
        <v>20.45</v>
      </c>
      <c r="I51" s="104">
        <v>22.66</v>
      </c>
      <c r="J51" s="104">
        <v>25.35</v>
      </c>
      <c r="K51" s="104">
        <v>4.9000000000000004</v>
      </c>
      <c r="L51" s="105">
        <v>23.96</v>
      </c>
      <c r="M51" s="104">
        <v>12.54</v>
      </c>
      <c r="N51" s="104">
        <v>13.54</v>
      </c>
      <c r="O51" s="104">
        <v>14.48</v>
      </c>
      <c r="P51" s="105">
        <v>60</v>
      </c>
      <c r="Q51" s="104">
        <f t="shared" si="1"/>
        <v>1.9400000000000013</v>
      </c>
      <c r="R51" s="152"/>
    </row>
    <row r="52" spans="1:18" ht="13.5" x14ac:dyDescent="0.2">
      <c r="A52" s="106">
        <v>45</v>
      </c>
      <c r="B52" s="103" t="s">
        <v>59</v>
      </c>
      <c r="C52" s="104">
        <v>130.81</v>
      </c>
      <c r="D52" s="104">
        <v>140.38999999999999</v>
      </c>
      <c r="E52" s="104">
        <v>140.85</v>
      </c>
      <c r="F52" s="104">
        <v>10.039999999999999</v>
      </c>
      <c r="G52" s="105">
        <v>7.68</v>
      </c>
      <c r="H52" s="104">
        <v>39.35</v>
      </c>
      <c r="I52" s="104">
        <v>40.14</v>
      </c>
      <c r="J52" s="104">
        <v>44</v>
      </c>
      <c r="K52" s="104">
        <v>4.6500000000000004</v>
      </c>
      <c r="L52" s="105">
        <v>11.82</v>
      </c>
      <c r="M52" s="104">
        <v>30.08</v>
      </c>
      <c r="N52" s="104">
        <v>28.59</v>
      </c>
      <c r="O52" s="104">
        <v>31.24</v>
      </c>
      <c r="P52" s="105">
        <v>60</v>
      </c>
      <c r="Q52" s="104">
        <f t="shared" si="1"/>
        <v>1.1600000000000001</v>
      </c>
      <c r="R52" s="152"/>
    </row>
    <row r="53" spans="1:18" ht="13.5" x14ac:dyDescent="0.2">
      <c r="A53" s="106">
        <v>46</v>
      </c>
      <c r="B53" s="103" t="s">
        <v>60</v>
      </c>
      <c r="C53" s="104">
        <v>20.04</v>
      </c>
      <c r="D53" s="104">
        <v>21.87</v>
      </c>
      <c r="E53" s="104">
        <v>22.29</v>
      </c>
      <c r="F53" s="104">
        <v>2.25</v>
      </c>
      <c r="G53" s="105">
        <v>11.23</v>
      </c>
      <c r="H53" s="104">
        <v>9.0500000000000007</v>
      </c>
      <c r="I53" s="104">
        <v>9.73</v>
      </c>
      <c r="J53" s="104">
        <v>10.8</v>
      </c>
      <c r="K53" s="104">
        <v>1.75</v>
      </c>
      <c r="L53" s="105">
        <v>19.34</v>
      </c>
      <c r="M53" s="104">
        <v>45.16</v>
      </c>
      <c r="N53" s="104">
        <v>44.49</v>
      </c>
      <c r="O53" s="104">
        <v>48.45</v>
      </c>
      <c r="P53" s="105">
        <v>60</v>
      </c>
      <c r="Q53" s="104">
        <f t="shared" si="1"/>
        <v>3.2900000000000063</v>
      </c>
      <c r="R53" s="152"/>
    </row>
    <row r="54" spans="1:18" ht="13.5" x14ac:dyDescent="0.2">
      <c r="A54" s="106">
        <v>47</v>
      </c>
      <c r="B54" s="103" t="s">
        <v>61</v>
      </c>
      <c r="C54" s="104">
        <v>163.49</v>
      </c>
      <c r="D54" s="104">
        <v>172.3</v>
      </c>
      <c r="E54" s="104">
        <v>191.87</v>
      </c>
      <c r="F54" s="104">
        <v>28.38</v>
      </c>
      <c r="G54" s="105">
        <v>17.36</v>
      </c>
      <c r="H54" s="104">
        <v>82.42</v>
      </c>
      <c r="I54" s="104">
        <v>73.8</v>
      </c>
      <c r="J54" s="104">
        <v>77.180000000000007</v>
      </c>
      <c r="K54" s="104">
        <v>-5.24</v>
      </c>
      <c r="L54" s="105">
        <v>-6.36</v>
      </c>
      <c r="M54" s="104">
        <v>50.41</v>
      </c>
      <c r="N54" s="104">
        <v>42.83</v>
      </c>
      <c r="O54" s="104">
        <v>40.229999999999997</v>
      </c>
      <c r="P54" s="105">
        <v>60</v>
      </c>
      <c r="Q54" s="104">
        <f t="shared" si="1"/>
        <v>-10.18</v>
      </c>
      <c r="R54" s="152"/>
    </row>
    <row r="55" spans="1:18" ht="13.5" x14ac:dyDescent="0.2">
      <c r="A55" s="22"/>
      <c r="B55" s="15" t="s">
        <v>62</v>
      </c>
      <c r="C55" s="17">
        <f>SUM(C48:C54)</f>
        <v>9206.1400000000012</v>
      </c>
      <c r="D55" s="17">
        <f>SUM(D48:D54)</f>
        <v>12247.720000000001</v>
      </c>
      <c r="E55" s="17">
        <f>SUM(E48:E54)</f>
        <v>11504.640000000001</v>
      </c>
      <c r="F55" s="17">
        <f t="shared" si="3"/>
        <v>2298.5</v>
      </c>
      <c r="G55" s="33">
        <f t="shared" si="4"/>
        <v>24.967032871540077</v>
      </c>
      <c r="H55" s="17">
        <f>SUM(H48:H54)</f>
        <v>3688.71</v>
      </c>
      <c r="I55" s="17">
        <f>SUM(I48:I54)</f>
        <v>5013.4799999999996</v>
      </c>
      <c r="J55" s="17">
        <f>SUM(J48:J54)</f>
        <v>2860.61</v>
      </c>
      <c r="K55" s="17">
        <f t="shared" si="5"/>
        <v>-828.09999999999991</v>
      </c>
      <c r="L55" s="33">
        <f t="shared" si="6"/>
        <v>-22.449582645423465</v>
      </c>
      <c r="M55" s="17">
        <f>H55/C55%</f>
        <v>40.067932923027456</v>
      </c>
      <c r="N55" s="17">
        <f>I55/D55%</f>
        <v>40.9339860806746</v>
      </c>
      <c r="O55" s="17">
        <f>J55/E55%</f>
        <v>24.864837143969737</v>
      </c>
      <c r="P55" s="17">
        <v>60</v>
      </c>
      <c r="Q55" s="17">
        <f t="shared" si="7"/>
        <v>-15.203095779057719</v>
      </c>
      <c r="R55" s="152"/>
    </row>
    <row r="56" spans="1:18" ht="13.5" x14ac:dyDescent="0.2">
      <c r="A56" s="106">
        <v>48</v>
      </c>
      <c r="B56" s="103" t="s">
        <v>63</v>
      </c>
      <c r="C56" s="104">
        <v>11331.77</v>
      </c>
      <c r="D56" s="104">
        <v>12008.86</v>
      </c>
      <c r="E56" s="104">
        <v>12472.25</v>
      </c>
      <c r="F56" s="104">
        <v>1140.48</v>
      </c>
      <c r="G56" s="105">
        <v>10.06</v>
      </c>
      <c r="H56" s="104">
        <v>3510.95</v>
      </c>
      <c r="I56" s="104">
        <v>4151.79</v>
      </c>
      <c r="J56" s="104">
        <v>4451.74</v>
      </c>
      <c r="K56" s="104">
        <v>940.79</v>
      </c>
      <c r="L56" s="105">
        <v>26.8</v>
      </c>
      <c r="M56" s="104">
        <v>30.98</v>
      </c>
      <c r="N56" s="104">
        <v>34.57</v>
      </c>
      <c r="O56" s="104">
        <v>35.69</v>
      </c>
      <c r="P56" s="105">
        <v>60</v>
      </c>
      <c r="Q56" s="104">
        <f t="shared" si="1"/>
        <v>4.7099999999999973</v>
      </c>
      <c r="R56" s="152"/>
    </row>
    <row r="57" spans="1:18" ht="13.5" x14ac:dyDescent="0.2">
      <c r="A57" s="15"/>
      <c r="B57" s="15" t="s">
        <v>64</v>
      </c>
      <c r="C57" s="17">
        <f>SUM(C56:C56)</f>
        <v>11331.77</v>
      </c>
      <c r="D57" s="17">
        <f>SUM(D56:D56)</f>
        <v>12008.86</v>
      </c>
      <c r="E57" s="17">
        <f>SUM(E56:E56)</f>
        <v>12472.25</v>
      </c>
      <c r="F57" s="17">
        <f t="shared" si="3"/>
        <v>1140.4799999999996</v>
      </c>
      <c r="G57" s="33">
        <f t="shared" si="4"/>
        <v>10.064447125206383</v>
      </c>
      <c r="H57" s="17">
        <f>SUM(H56:H56)</f>
        <v>3510.95</v>
      </c>
      <c r="I57" s="17">
        <f>SUM(I56:I56)</f>
        <v>4151.79</v>
      </c>
      <c r="J57" s="17">
        <f>SUM(J56:J56)</f>
        <v>4451.74</v>
      </c>
      <c r="K57" s="17">
        <f t="shared" si="5"/>
        <v>940.79</v>
      </c>
      <c r="L57" s="33">
        <f t="shared" si="6"/>
        <v>26.795881456585825</v>
      </c>
      <c r="M57" s="17">
        <f t="shared" ref="M57:O57" si="8">H57/C57%</f>
        <v>30.983244453426074</v>
      </c>
      <c r="N57" s="17">
        <f t="shared" si="8"/>
        <v>34.572723805590208</v>
      </c>
      <c r="O57" s="17">
        <f t="shared" si="8"/>
        <v>35.693158812563894</v>
      </c>
      <c r="P57" s="17">
        <v>60</v>
      </c>
      <c r="Q57" s="17">
        <f t="shared" si="7"/>
        <v>4.7099143591378194</v>
      </c>
      <c r="R57" s="152"/>
    </row>
    <row r="58" spans="1:18" ht="13.5" x14ac:dyDescent="0.2">
      <c r="A58" s="103">
        <v>49</v>
      </c>
      <c r="B58" s="103" t="s">
        <v>65</v>
      </c>
      <c r="C58" s="104">
        <v>146.01</v>
      </c>
      <c r="D58" s="104">
        <v>231.3</v>
      </c>
      <c r="E58" s="104">
        <v>255.19</v>
      </c>
      <c r="F58" s="104">
        <v>109.18</v>
      </c>
      <c r="G58" s="105">
        <v>74.78</v>
      </c>
      <c r="H58" s="104">
        <v>429.67</v>
      </c>
      <c r="I58" s="104">
        <v>560.54999999999995</v>
      </c>
      <c r="J58" s="104">
        <v>705.02</v>
      </c>
      <c r="K58" s="104">
        <v>275.35000000000002</v>
      </c>
      <c r="L58" s="105">
        <v>64.08</v>
      </c>
      <c r="M58" s="104">
        <v>294.27</v>
      </c>
      <c r="N58" s="104">
        <v>242.35</v>
      </c>
      <c r="O58" s="104">
        <v>276.27</v>
      </c>
      <c r="P58" s="105">
        <v>60</v>
      </c>
      <c r="Q58" s="104">
        <f t="shared" si="1"/>
        <v>-18</v>
      </c>
      <c r="R58" s="152"/>
    </row>
    <row r="59" spans="1:18" ht="13.5" x14ac:dyDescent="0.2">
      <c r="A59" s="103">
        <v>50</v>
      </c>
      <c r="B59" s="103" t="s">
        <v>66</v>
      </c>
      <c r="C59" s="104">
        <v>210.53</v>
      </c>
      <c r="D59" s="104">
        <v>379.7</v>
      </c>
      <c r="E59" s="104">
        <v>593.98</v>
      </c>
      <c r="F59" s="104">
        <v>383.45</v>
      </c>
      <c r="G59" s="105">
        <v>182.14</v>
      </c>
      <c r="H59" s="104">
        <v>201.81</v>
      </c>
      <c r="I59" s="104">
        <v>212.95</v>
      </c>
      <c r="J59" s="104">
        <v>213.18</v>
      </c>
      <c r="K59" s="104">
        <v>11.37</v>
      </c>
      <c r="L59" s="105">
        <v>5.63</v>
      </c>
      <c r="M59" s="104">
        <v>95.86</v>
      </c>
      <c r="N59" s="104">
        <v>56.08</v>
      </c>
      <c r="O59" s="104">
        <v>35.89</v>
      </c>
      <c r="P59" s="105">
        <v>60</v>
      </c>
      <c r="Q59" s="104">
        <f t="shared" si="1"/>
        <v>-59.97</v>
      </c>
      <c r="R59" s="152"/>
    </row>
    <row r="60" spans="1:18" ht="13.5" x14ac:dyDescent="0.2">
      <c r="A60" s="103">
        <v>51</v>
      </c>
      <c r="B60" s="103" t="s">
        <v>67</v>
      </c>
      <c r="C60" s="104">
        <v>11.69</v>
      </c>
      <c r="D60" s="104">
        <v>32.159999999999997</v>
      </c>
      <c r="E60" s="104">
        <v>37.369999999999997</v>
      </c>
      <c r="F60" s="104">
        <v>25.68</v>
      </c>
      <c r="G60" s="105">
        <v>219.67</v>
      </c>
      <c r="H60" s="104">
        <v>179.51</v>
      </c>
      <c r="I60" s="104">
        <v>252.7</v>
      </c>
      <c r="J60" s="104">
        <v>299.11</v>
      </c>
      <c r="K60" s="104">
        <v>119.6</v>
      </c>
      <c r="L60" s="105">
        <v>66.63</v>
      </c>
      <c r="M60" s="104">
        <v>1535.59</v>
      </c>
      <c r="N60" s="104">
        <v>785.76</v>
      </c>
      <c r="O60" s="104">
        <v>800.4</v>
      </c>
      <c r="P60" s="105">
        <v>60</v>
      </c>
      <c r="Q60" s="104">
        <f t="shared" si="1"/>
        <v>-735.18999999999994</v>
      </c>
      <c r="R60" s="152"/>
    </row>
    <row r="61" spans="1:18" ht="13.5" x14ac:dyDescent="0.2">
      <c r="A61" s="103">
        <v>52</v>
      </c>
      <c r="B61" s="103" t="s">
        <v>68</v>
      </c>
      <c r="C61" s="104">
        <v>0</v>
      </c>
      <c r="D61" s="104">
        <v>0.92</v>
      </c>
      <c r="E61" s="104">
        <v>1.25</v>
      </c>
      <c r="F61" s="104">
        <v>1.25</v>
      </c>
      <c r="G61" s="105">
        <v>0</v>
      </c>
      <c r="H61" s="104">
        <v>0</v>
      </c>
      <c r="I61" s="104">
        <v>10.37</v>
      </c>
      <c r="J61" s="104">
        <v>12.01</v>
      </c>
      <c r="K61" s="104">
        <v>12.01</v>
      </c>
      <c r="L61" s="105">
        <v>0</v>
      </c>
      <c r="M61" s="104">
        <v>0</v>
      </c>
      <c r="N61" s="104">
        <v>1127.17</v>
      </c>
      <c r="O61" s="104">
        <v>960.8</v>
      </c>
      <c r="P61" s="105">
        <v>60</v>
      </c>
      <c r="Q61" s="104">
        <f t="shared" si="1"/>
        <v>960.8</v>
      </c>
      <c r="R61" s="152"/>
    </row>
    <row r="62" spans="1:18" ht="13.5" x14ac:dyDescent="0.2">
      <c r="A62" s="103">
        <v>53</v>
      </c>
      <c r="B62" s="103" t="s">
        <v>69</v>
      </c>
      <c r="C62" s="104">
        <v>130.28</v>
      </c>
      <c r="D62" s="104">
        <v>241.27</v>
      </c>
      <c r="E62" s="104">
        <v>225.07</v>
      </c>
      <c r="F62" s="104">
        <v>94.79</v>
      </c>
      <c r="G62" s="105">
        <v>72.760000000000005</v>
      </c>
      <c r="H62" s="104">
        <v>255.13</v>
      </c>
      <c r="I62" s="104">
        <v>225.21</v>
      </c>
      <c r="J62" s="104">
        <v>251.57</v>
      </c>
      <c r="K62" s="104">
        <v>-3.56</v>
      </c>
      <c r="L62" s="105">
        <v>-1.4</v>
      </c>
      <c r="M62" s="104">
        <v>195.83</v>
      </c>
      <c r="N62" s="104">
        <v>93.34</v>
      </c>
      <c r="O62" s="104">
        <v>111.77</v>
      </c>
      <c r="P62" s="105">
        <v>60</v>
      </c>
      <c r="Q62" s="104">
        <f t="shared" si="1"/>
        <v>-84.060000000000016</v>
      </c>
      <c r="R62" s="152"/>
    </row>
    <row r="63" spans="1:18" ht="13.5" x14ac:dyDescent="0.2">
      <c r="A63" s="103">
        <v>54</v>
      </c>
      <c r="B63" s="103" t="s">
        <v>70</v>
      </c>
      <c r="C63" s="104">
        <v>0</v>
      </c>
      <c r="D63" s="104">
        <v>0.35</v>
      </c>
      <c r="E63" s="104">
        <v>1.63</v>
      </c>
      <c r="F63" s="104">
        <v>1.63</v>
      </c>
      <c r="G63" s="105">
        <v>0</v>
      </c>
      <c r="H63" s="104">
        <v>16.559999999999999</v>
      </c>
      <c r="I63" s="104">
        <v>22.22</v>
      </c>
      <c r="J63" s="104">
        <v>35.92</v>
      </c>
      <c r="K63" s="104">
        <v>19.36</v>
      </c>
      <c r="L63" s="105">
        <v>116.91</v>
      </c>
      <c r="M63" s="104">
        <v>0</v>
      </c>
      <c r="N63" s="104">
        <v>6348.57</v>
      </c>
      <c r="O63" s="104">
        <v>2203.6799999999998</v>
      </c>
      <c r="P63" s="105">
        <v>60</v>
      </c>
      <c r="Q63" s="104">
        <f t="shared" si="1"/>
        <v>2203.6799999999998</v>
      </c>
      <c r="R63" s="152"/>
    </row>
    <row r="64" spans="1:18" ht="13.5" x14ac:dyDescent="0.2">
      <c r="A64" s="103">
        <v>55</v>
      </c>
      <c r="B64" s="103" t="s">
        <v>71</v>
      </c>
      <c r="C64" s="104">
        <v>31.83</v>
      </c>
      <c r="D64" s="104">
        <v>36.69</v>
      </c>
      <c r="E64" s="104">
        <v>43.07</v>
      </c>
      <c r="F64" s="104">
        <v>11.24</v>
      </c>
      <c r="G64" s="105">
        <v>35.31</v>
      </c>
      <c r="H64" s="104">
        <v>69.819999999999993</v>
      </c>
      <c r="I64" s="104">
        <v>77.5</v>
      </c>
      <c r="J64" s="104">
        <v>81.7</v>
      </c>
      <c r="K64" s="104">
        <v>11.88</v>
      </c>
      <c r="L64" s="105">
        <v>17.02</v>
      </c>
      <c r="M64" s="104">
        <v>219.35</v>
      </c>
      <c r="N64" s="104">
        <v>211.23</v>
      </c>
      <c r="O64" s="104">
        <v>189.69</v>
      </c>
      <c r="P64" s="105">
        <v>60</v>
      </c>
      <c r="Q64" s="104">
        <f t="shared" si="1"/>
        <v>-29.659999999999997</v>
      </c>
      <c r="R64" s="152"/>
    </row>
    <row r="65" spans="1:18" ht="13.5" x14ac:dyDescent="0.2">
      <c r="A65" s="103">
        <v>56</v>
      </c>
      <c r="B65" s="103" t="s">
        <v>72</v>
      </c>
      <c r="C65" s="104">
        <v>30.21</v>
      </c>
      <c r="D65" s="104">
        <v>55.48</v>
      </c>
      <c r="E65" s="104">
        <v>65.540000000000006</v>
      </c>
      <c r="F65" s="104">
        <v>35.33</v>
      </c>
      <c r="G65" s="105">
        <v>116.95</v>
      </c>
      <c r="H65" s="104">
        <v>87.07</v>
      </c>
      <c r="I65" s="104">
        <v>84.07</v>
      </c>
      <c r="J65" s="104">
        <v>100.48</v>
      </c>
      <c r="K65" s="104">
        <v>13.41</v>
      </c>
      <c r="L65" s="105">
        <v>15.4</v>
      </c>
      <c r="M65" s="104">
        <v>288.22000000000003</v>
      </c>
      <c r="N65" s="104">
        <v>151.53</v>
      </c>
      <c r="O65" s="104">
        <v>153.31</v>
      </c>
      <c r="P65" s="105">
        <v>60</v>
      </c>
      <c r="Q65" s="104">
        <f t="shared" si="1"/>
        <v>-134.91000000000003</v>
      </c>
      <c r="R65" s="152"/>
    </row>
    <row r="66" spans="1:18" ht="13.5" x14ac:dyDescent="0.2">
      <c r="A66" s="140"/>
      <c r="B66" s="140" t="s">
        <v>73</v>
      </c>
      <c r="C66" s="17">
        <f>SUM(C58:C65)</f>
        <v>560.55000000000007</v>
      </c>
      <c r="D66" s="17">
        <f>SUM(D58:D65)</f>
        <v>977.86999999999989</v>
      </c>
      <c r="E66" s="17">
        <f>SUM(E58:E65)</f>
        <v>1223.1000000000001</v>
      </c>
      <c r="F66" s="17">
        <f t="shared" ref="F66:F67" si="9">+(E66-C66)</f>
        <v>662.55000000000007</v>
      </c>
      <c r="G66" s="33">
        <f t="shared" ref="G66:G67" si="10">IF(C66=0,"",(E66-C66)/C66*100)</f>
        <v>118.19641423601819</v>
      </c>
      <c r="H66" s="17">
        <f>SUM(H58:H65)</f>
        <v>1239.5699999999997</v>
      </c>
      <c r="I66" s="17">
        <f>SUM(I58:I65)</f>
        <v>1445.57</v>
      </c>
      <c r="J66" s="17">
        <f>SUM(J58:J65)</f>
        <v>1698.99</v>
      </c>
      <c r="K66" s="17">
        <f t="shared" ref="K66:K67" si="11">+(J66-H66)</f>
        <v>459.4200000000003</v>
      </c>
      <c r="L66" s="33">
        <f t="shared" ref="L66:L67" si="12">+(J66-H66)/H66*100</f>
        <v>37.062852440765781</v>
      </c>
      <c r="M66" s="17">
        <f t="shared" ref="M66:O67" si="13">H66/C66%</f>
        <v>221.13459994648105</v>
      </c>
      <c r="N66" s="17">
        <f t="shared" si="13"/>
        <v>147.82844345362881</v>
      </c>
      <c r="O66" s="17">
        <f t="shared" si="13"/>
        <v>138.90851116016677</v>
      </c>
      <c r="P66" s="33">
        <v>60</v>
      </c>
      <c r="Q66" s="17">
        <f>O66-M66</f>
        <v>-82.226088786314278</v>
      </c>
      <c r="R66" s="152"/>
    </row>
    <row r="67" spans="1:18" ht="13.5" x14ac:dyDescent="0.2">
      <c r="A67" s="140"/>
      <c r="B67" s="140" t="s">
        <v>74</v>
      </c>
      <c r="C67" s="17">
        <f>SUM(C57,C55,C47,C27,C66)</f>
        <v>167680.37</v>
      </c>
      <c r="D67" s="17">
        <f>SUM(D57,D55,D47,D27,D66)</f>
        <v>183510.13999999998</v>
      </c>
      <c r="E67" s="17">
        <f>SUM(E57,E55,E47,E27,E66)</f>
        <v>190581.97000000003</v>
      </c>
      <c r="F67" s="17">
        <f t="shared" si="9"/>
        <v>22901.600000000035</v>
      </c>
      <c r="G67" s="33">
        <f t="shared" si="10"/>
        <v>13.657889710047774</v>
      </c>
      <c r="H67" s="17">
        <f>SUM(H57,H55,H47,H27,H66)</f>
        <v>110202.65999999997</v>
      </c>
      <c r="I67" s="17">
        <f>SUM(I57,I55,I47,I27,I66)</f>
        <v>119262.93000000002</v>
      </c>
      <c r="J67" s="17">
        <f>SUM(J57,J55,J47,J27,J66)</f>
        <v>119765.27</v>
      </c>
      <c r="K67" s="17">
        <f t="shared" si="11"/>
        <v>9562.6100000000297</v>
      </c>
      <c r="L67" s="33">
        <f t="shared" si="12"/>
        <v>8.6772950852547766</v>
      </c>
      <c r="M67" s="17">
        <f t="shared" si="13"/>
        <v>65.721861181484741</v>
      </c>
      <c r="N67" s="17">
        <f t="shared" si="13"/>
        <v>64.989831079634087</v>
      </c>
      <c r="O67" s="17">
        <f t="shared" si="13"/>
        <v>62.841867989925802</v>
      </c>
      <c r="P67" s="33">
        <v>60</v>
      </c>
      <c r="Q67" s="33">
        <f>IF(M67=0,"",(O67-M67)/M67*100)</f>
        <v>-4.3820931723252752</v>
      </c>
      <c r="R67" s="152"/>
    </row>
  </sheetData>
  <sheetProtection selectLockedCells="1" selectUnlockedCells="1"/>
  <mergeCells count="11">
    <mergeCell ref="R3:R67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177</v>
      </c>
      <c r="B1" s="1" t="s">
        <v>178</v>
      </c>
      <c r="C1" s="1" t="s">
        <v>179</v>
      </c>
      <c r="D1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32</vt:i4>
      </vt:variant>
    </vt:vector>
  </HeadingPairs>
  <TitlesOfParts>
    <vt:vector size="52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'T1F-1'!Print_Area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2021-07-03T08:21:29Z</cp:lastPrinted>
  <dcterms:created xsi:type="dcterms:W3CDTF">2016-01-05T10:12:04Z</dcterms:created>
  <dcterms:modified xsi:type="dcterms:W3CDTF">2021-07-03T08:53:10Z</dcterms:modified>
</cp:coreProperties>
</file>